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3.xml" ContentType="application/vnd.openxmlformats-officedocument.spreadsheetml.worksheet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6ebcb8f469b44e86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PU_Negociação" sheetId="1" r:id="R7849ddd95eea48a2"/>
    <x:sheet xmlns:r="http://schemas.openxmlformats.org/officeDocument/2006/relationships" name="Resumo" sheetId="2" r:id="R0c002a5bf54c4013"/>
    <x:sheet xmlns:r="http://schemas.openxmlformats.org/officeDocument/2006/relationships" name="Listas" sheetId="3" r:id="R7a16031c5e14475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R$ #,##0.00"/>
    <x:numFmt numFmtId="201" formatCode="0.00%"/>
    <x:numFmt numFmtId="202" formatCode="0"/>
  </x:numFmts>
  <x:fonts count="5">
    <x:font>
      <x:sz val="11"/>
      <x:name val="Carlito"/>
    </x:font>
    <x:font>
      <x:sz val="10"/>
      <x:name val="Calibri"/>
    </x:font>
    <x:font>
      <x:b/>
      <x:sz val="10"/>
      <x:color rgb="FFFFFFFF"/>
      <x:name val="Calibri"/>
    </x:font>
    <x:font>
      <x:i/>
      <x:sz val="10"/>
      <x:name val="Calibri"/>
    </x:font>
    <x:font>
      <x:b/>
      <x:sz val="14"/>
      <x:color rgb="FFFFFFFF"/>
      <x:name val="Calibri"/>
    </x:font>
  </x:fonts>
  <x:fills count="7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EAF2F8"/>
      </x:patternFill>
    </x:fill>
    <x:fill>
      <x:patternFill patternType="solid">
        <x:fgColor rgb="FFFFF2CC"/>
      </x:patternFill>
    </x:fill>
    <x:fill>
      <x:patternFill patternType="solid">
        <x:fgColor rgb="FF0F3A5B"/>
      </x:patternFill>
    </x:fill>
    <x:fill>
      <x:patternFill patternType="solid">
        <x:fgColor rgb="FFD9EAF7"/>
      </x:patternFill>
    </x:fill>
  </x:fills>
  <x:borders count="2">
    <x:border/>
    <x:border/>
  </x:borders>
  <x:cellStyleXfs count="1">
    <x:xf numFmtId="0" fontId="0" fillId="0" borderId="0"/>
  </x:cellStyleXfs>
  <x:cellXfs count="64">
    <x:xf numFmtId="0" fontId="0" fillId="0" borderId="0" xfId="0"/>
    <x:xf numFmtId="0" fontId="0" fillId="0" borderId="1" xfId="0" applyNumberFormat="1" applyFont="1" applyFill="1" applyBorder="1"/>
    <x:xf numFmtId="0" fontId="1" fillId="0" borderId="0" xfId="0" applyNumberFormat="1" applyFont="1" applyFill="1" applyBorder="1"/>
    <x:xf numFmtId="0" fontId="1" fillId="0" borderId="1" xfId="0" applyNumberFormat="1" applyFont="1" applyFill="1" applyBorder="1"/>
    <x:xf numFmtId="0" fontId="1" fillId="2" borderId="0" xfId="0" applyNumberFormat="1" applyFont="1" applyFill="1" applyBorder="1"/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wrapText="1"/>
    </x:xf>
    <x:xf numFmtId="0" fontId="2" fillId="2" borderId="0" xfId="0" applyNumberFormat="1" applyFont="1" applyFill="1" applyBorder="1" applyAlignment="1">
      <x:alignment horizontal="center" wrapText="1"/>
    </x:xf>
    <x:xf numFmtId="0" fontId="2" fillId="2" borderId="0" xfId="0" applyNumberFormat="1" applyFont="1" applyFill="1" applyBorder="1" applyAlignment="1">
      <x:alignment horizontal="center" vertical="center" wrapText="1"/>
    </x:xf>
    <x:xf numFmtId="0" fontId="1" fillId="2" borderId="1" xfId="0" applyNumberFormat="1" applyFont="1" applyFill="1" applyBorder="1"/>
    <x:xf numFmtId="0" fontId="2" fillId="2" borderId="1" xfId="0" applyNumberFormat="1" applyFont="1" applyFill="1" applyBorder="1"/>
    <x:xf numFmtId="0" fontId="2" fillId="2" borderId="1" xfId="0" applyNumberFormat="1" applyFont="1" applyFill="1" applyBorder="1" applyAlignment="1">
      <x:alignment wrapText="1"/>
    </x:xf>
    <x:xf numFmtId="0" fontId="2" fillId="2" borderId="1" xfId="0" applyNumberFormat="1" applyFont="1" applyFill="1" applyBorder="1" applyAlignment="1">
      <x:alignment horizontal="center" wrapText="1"/>
    </x:xf>
    <x:xf numFmtId="0" fontId="2" fillId="2" borderId="1" xfId="0" applyNumberFormat="1" applyFont="1" applyFill="1" applyBorder="1" applyAlignment="1">
      <x:alignment horizontal="center" vertical="center" wrapText="1"/>
    </x:xf>
    <x:xf numFmtId="0" fontId="1" fillId="0" borderId="0" xfId="0" applyNumberFormat="1" applyFont="1" applyFill="1" applyBorder="1" applyAlignment="1">
      <x:alignment wrapText="1"/>
    </x:xf>
    <x:xf numFmtId="0" fontId="1" fillId="0" borderId="1" xfId="0" applyNumberFormat="1" applyFont="1" applyFill="1" applyBorder="1" applyAlignment="1">
      <x:alignment wrapText="1"/>
    </x:xf>
    <x:xf numFmtId="0" fontId="2" fillId="2" borderId="0" xfId="0" applyNumberFormat="1" applyFont="1" applyFill="1" applyBorder="1" applyAlignment="1">
      <x:alignment horizontal="center" vertical="top" wrapText="1"/>
    </x:xf>
    <x:xf numFmtId="0" fontId="1" fillId="0" borderId="0" xfId="0" applyNumberFormat="1" applyFont="1" applyFill="1" applyBorder="1" applyAlignment="1">
      <x:alignment vertical="top" wrapText="1"/>
    </x:xf>
    <x:xf numFmtId="0" fontId="2" fillId="2" borderId="1" xfId="0" applyNumberFormat="1" applyFont="1" applyFill="1" applyBorder="1" applyAlignment="1">
      <x:alignment horizontal="center" vertical="top" wrapText="1"/>
    </x:xf>
    <x:xf numFmtId="0" fontId="1" fillId="0" borderId="1" xfId="0" applyNumberFormat="1" applyFont="1" applyFill="1" applyBorder="1" applyAlignment="1">
      <x:alignment vertical="top" wrapText="1"/>
    </x:xf>
    <x:xf numFmtId="200" fontId="1" fillId="0" borderId="0" xfId="0" applyNumberFormat="1" applyFont="1" applyFill="1" applyBorder="1" applyAlignment="1">
      <x:alignment vertical="top" wrapText="1"/>
    </x:xf>
    <x:xf numFmtId="200" fontId="1" fillId="0" borderId="1" xfId="0" applyNumberFormat="1" applyFont="1" applyFill="1" applyBorder="1" applyAlignment="1">
      <x:alignment vertical="top" wrapText="1"/>
    </x:xf>
    <x:xf numFmtId="201" fontId="1" fillId="0" borderId="0" xfId="0" applyNumberFormat="1" applyFont="1" applyFill="1" applyBorder="1" applyAlignment="1">
      <x:alignment vertical="top" wrapText="1"/>
    </x:xf>
    <x:xf numFmtId="201" fontId="1" fillId="0" borderId="1" xfId="0" applyNumberFormat="1" applyFont="1" applyFill="1" applyBorder="1" applyAlignment="1">
      <x:alignment vertical="top" wrapText="1"/>
    </x:xf>
    <x:xf numFmtId="202" fontId="1" fillId="0" borderId="0" xfId="0" applyNumberFormat="1" applyFont="1" applyFill="1" applyBorder="1" applyAlignment="1">
      <x:alignment vertical="top" wrapText="1"/>
    </x:xf>
    <x:xf numFmtId="202" fontId="1" fillId="0" borderId="1" xfId="0" applyNumberFormat="1" applyFont="1" applyFill="1" applyBorder="1" applyAlignment="1">
      <x:alignment vertical="top" wrapText="1"/>
    </x:xf>
    <x:xf numFmtId="0" fontId="1" fillId="3" borderId="0" xfId="0" applyNumberFormat="1" applyFont="1" applyFill="1" applyBorder="1" applyAlignment="1">
      <x:alignment vertical="top" wrapText="1"/>
    </x:xf>
    <x:xf numFmtId="202" fontId="1" fillId="3" borderId="0" xfId="0" applyNumberFormat="1" applyFont="1" applyFill="1" applyBorder="1" applyAlignment="1">
      <x:alignment vertical="top" wrapText="1"/>
    </x:xf>
    <x:xf numFmtId="200" fontId="1" fillId="3" borderId="0" xfId="0" applyNumberFormat="1" applyFont="1" applyFill="1" applyBorder="1" applyAlignment="1">
      <x:alignment vertical="top" wrapText="1"/>
    </x:xf>
    <x:xf numFmtId="201" fontId="1" fillId="3" borderId="0" xfId="0" applyNumberFormat="1" applyFont="1" applyFill="1" applyBorder="1" applyAlignment="1">
      <x:alignment vertical="top" wrapText="1"/>
    </x:xf>
    <x:xf numFmtId="0" fontId="1" fillId="3" borderId="1" xfId="0" applyNumberFormat="1" applyFont="1" applyFill="1" applyBorder="1" applyAlignment="1">
      <x:alignment vertical="top" wrapText="1"/>
    </x:xf>
    <x:xf numFmtId="202" fontId="1" fillId="3" borderId="1" xfId="0" applyNumberFormat="1" applyFont="1" applyFill="1" applyBorder="1" applyAlignment="1">
      <x:alignment vertical="top" wrapText="1"/>
    </x:xf>
    <x:xf numFmtId="200" fontId="1" fillId="3" borderId="1" xfId="0" applyNumberFormat="1" applyFont="1" applyFill="1" applyBorder="1" applyAlignment="1">
      <x:alignment vertical="top" wrapText="1"/>
    </x:xf>
    <x:xf numFmtId="201" fontId="1" fillId="3" borderId="1" xfId="0" applyNumberFormat="1" applyFont="1" applyFill="1" applyBorder="1" applyAlignment="1">
      <x:alignment vertical="top" wrapText="1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1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1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horizontal="center"/>
    </x:xf>
    <x:xf numFmtId="0" fontId="1" fillId="5" borderId="1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horizontal="center"/>
    </x:xf>
    <x:xf numFmtId="0" fontId="1" fillId="6" borderId="0" xfId="0" applyNumberFormat="1" applyFont="1" applyFill="1" applyBorder="1"/>
    <x:xf numFmtId="0" fontId="3" fillId="6" borderId="0" xfId="0" applyNumberFormat="1" applyFont="1" applyFill="1" applyBorder="1"/>
    <x:xf numFmtId="0" fontId="3" fillId="6" borderId="0" xfId="0" applyNumberFormat="1" applyFont="1" applyFill="1" applyBorder="1" applyAlignment="1">
      <x:alignment horizontal="center"/>
    </x:xf>
    <x:xf numFmtId="0" fontId="1" fillId="6" borderId="1" xfId="0" applyNumberFormat="1" applyFont="1" applyFill="1" applyBorder="1"/>
    <x:xf numFmtId="0" fontId="3" fillId="6" borderId="1" xfId="0" applyNumberFormat="1" applyFont="1" applyFill="1" applyBorder="1"/>
    <x:xf numFmtId="0" fontId="3" fillId="6" borderId="1" xfId="0" applyNumberFormat="1" applyFont="1" applyFill="1" applyBorder="1" applyAlignment="1">
      <x:alignment horizontal="center"/>
    </x:xf>
    <x:xf numFmtId="0" fontId="2" fillId="2" borderId="0" xfId="0" applyNumberFormat="1" applyFont="1" applyFill="1" applyBorder="1" applyAlignment="1">
      <x:alignment horizontal="center"/>
    </x:xf>
    <x:xf numFmtId="0" fontId="2" fillId="2" borderId="1" xfId="0" applyNumberFormat="1" applyFont="1" applyFill="1" applyBorder="1" applyAlignment="1">
      <x:alignment horizontal="center"/>
    </x:xf>
    <x:xf numFmtId="200" fontId="1" fillId="0" borderId="0" xfId="0" applyNumberFormat="1" applyFont="1" applyFill="1" applyBorder="1" applyAlignment="1">
      <x:alignment wrapText="1"/>
    </x:xf>
    <x:xf numFmtId="200" fontId="1" fillId="0" borderId="1" xfId="0" applyNumberFormat="1" applyFont="1" applyFill="1" applyBorder="1" applyAlignment="1">
      <x:alignment wrapText="1"/>
    </x:xf>
    <x:xf numFmtId="201" fontId="1" fillId="0" borderId="0" xfId="0" applyNumberFormat="1" applyFont="1" applyFill="1" applyBorder="1" applyAlignment="1">
      <x:alignment wrapText="1"/>
    </x:xf>
    <x:xf numFmtId="201" fontId="1" fillId="0" borderId="1" xfId="0" applyNumberFormat="1" applyFont="1" applyFill="1" applyBorder="1" applyAlignment="1">
      <x:alignment wrapText="1"/>
    </x:xf>
    <x:xf numFmtId="0" fontId="4" fillId="5" borderId="0" xfId="0" applyNumberFormat="1" applyFont="1" applyFill="1" applyBorder="1" applyAlignment="1">
      <x:alignment horizontal="center" vertical="top"/>
    </x:xf>
    <x:xf numFmtId="0" fontId="3" fillId="6" borderId="0" xfId="0" applyNumberFormat="1" applyFont="1" applyFill="1" applyBorder="1" applyAlignment="1">
      <x:alignment horizontal="center" vertical="top"/>
    </x:xf>
    <x:xf numFmtId="0" fontId="1" fillId="0" borderId="0" xfId="0" applyNumberFormat="1" applyFont="1" applyFill="1" applyBorder="1" applyAlignment="1">
      <x:alignment vertical="top"/>
    </x:xf>
    <x:xf numFmtId="0" fontId="4" fillId="5" borderId="1" xfId="0" applyNumberFormat="1" applyFont="1" applyFill="1" applyBorder="1" applyAlignment="1">
      <x:alignment horizontal="center" vertical="top"/>
    </x:xf>
    <x:xf numFmtId="0" fontId="3" fillId="6" borderId="1" xfId="0" applyNumberFormat="1" applyFont="1" applyFill="1" applyBorder="1" applyAlignment="1">
      <x:alignment horizontal="center" vertical="top"/>
    </x:xf>
    <x:xf numFmtId="0" fontId="1" fillId="0" borderId="1" xfId="0" applyNumberFormat="1" applyFont="1" applyFill="1" applyBorder="1" applyAlignment="1">
      <x:alignment vertical="top"/>
    </x:xf>
  </x:cellXfs>
  <x:cellStyles count="1">
    <x:cellStyle name="Normal" xfId="0"/>
  </x:cellStyles>
  <x:dxfs count="5">
    <x:dxf>
      <x:font>
        <x:color rgb="FF008000"/>
      </x:font>
    </x:dxf>
    <x:dxf>
      <x:font>
        <x:color rgb="FFB91C1C"/>
      </x:font>
    </x:dxf>
    <x:dxf>
      <x:fill>
        <x:patternFill patternType="solid">
          <x:bgColor rgb="FFD9EAD3"/>
        </x:patternFill>
      </x:fill>
    </x:dxf>
    <x:dxf>
      <x:fill>
        <x:patternFill patternType="solid">
          <x:bgColor rgb="FFFFF2CC"/>
        </x:patternFill>
      </x:fill>
    </x:dxf>
    <x:dxf>
      <x:fill>
        <x:patternFill patternType="solid">
          <x:bgColor rgb="FFF4CCCC"/>
        </x:patternFill>
      </x:fill>
    </x:dxf>
  </x:dxfs>
</x:styleSheet>
</file>

<file path=xl/_rels/workbook.xml.rels><?xml version="1.0" encoding="UTF-8" standalone="yes"?>
<Relationships xmlns="http://schemas.openxmlformats.org/package/2006/relationships"><Relationship Id="R0c002a5bf54c4013" Type="http://schemas.openxmlformats.org/officeDocument/2006/relationships/worksheet" Target="/xl/worksheets/sheet2.xml"/><Relationship Id="rId3" Type="http://schemas.openxmlformats.org/officeDocument/2006/relationships/customXml" Target="../customXml/item3.xml"/><Relationship Id="R603f2c587b8c4302" Type="http://schemas.openxmlformats.org/officeDocument/2006/relationships/theme" Target="/xl/theme/theme1.xml"/><Relationship Id="R7a16031c5e144751" Type="http://schemas.openxmlformats.org/officeDocument/2006/relationships/worksheet" Target="/xl/worksheets/sheet3.xml"/><Relationship Id="rId2" Type="http://schemas.openxmlformats.org/officeDocument/2006/relationships/customXml" Target="../customXml/item2.xml"/><Relationship Id="Rb639281c4a9e4c3e" Type="http://schemas.openxmlformats.org/officeDocument/2006/relationships/sharedStrings" Target="/xl/sharedStrings.xml"/><Relationship Id="rId1" Type="http://schemas.openxmlformats.org/officeDocument/2006/relationships/customXml" Target="../customXml/item1.xml"/><Relationship Id="Rf32799b5de024cab" Type="http://schemas.openxmlformats.org/officeDocument/2006/relationships/styles" Target="/xl/styles.xml"/><Relationship Id="R7849ddd95eea48a2" Type="http://schemas.openxmlformats.org/officeDocument/2006/relationships/worksheet" Target="/xl/worksheets/sheet1.xml"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98a60c23d5934838" /></Relationships>
</file>

<file path=xl/drawings/charts/chart1.xml><?xml version="1.0" encoding="utf-8"?>
<c:chartSpace xmlns:c="http://schemas.openxmlformats.org/drawingml/2006/chart">
  <c:lang val="en-US"/>
  <c:roundedCorners val="0"/>
  <c:chart>
    <c:plotArea>
      <c:layout/>
      <c:barChart>
        <c:barDir val="col"/>
        <c:varyColors val="0"/>
        <c:ser>
          <c:idx val="0"/>
          <c:order val="0"/>
          <c:tx>
            <c:v>Total proposto</c:v>
          </c:tx>
          <c:cat>
            <c:strRef>
              <c:f>'Resumo'!$A$13:$A$17</c:f>
              <c:strCache>
                <c:ptCount val="0"/>
              </c:strCache>
            </c:strRef>
          </c:cat>
          <c:val>
            <c:numRef>
              <c:f>'Resumo'!$B$13:$B$17</c:f>
              <c:numCache>
                <c:formatCode>General</c:formatCode>
                <c:ptCount val="0"/>
              </c:numCache>
            </c:numRef>
          </c:val>
        </c:ser>
        <c:ser>
          <c:idx val="1"/>
          <c:order val="1"/>
          <c:tx>
            <c:v>Total negociado</c:v>
          </c:tx>
          <c:cat>
            <c:strRef>
              <c:f>'Resumo'!$A$13:$A$17</c:f>
              <c:strCache>
                <c:ptCount val="0"/>
              </c:strCache>
            </c:strRef>
          </c:cat>
          <c:val>
            <c:numRef>
              <c:f>'Resumo'!$C$13:$C$17</c:f>
              <c:numCache>
                <c:formatCode>General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es val="autoZero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19</xdr:row>
      <xdr:rowOff>0</xdr:rowOff>
    </xdr:from>
    <xdr:to>
      <xdr:col>8</xdr:col>
      <xdr:colOff>0</xdr:colOff>
      <xdr:row>38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8a60c23d5934838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LPU_Table" displayName="LPU_Table" ref="A1:S26" headerRowCount="1">
  <x:tableColumns count="19">
    <x:tableColumn id="1" name="Item"/>
    <x:tableColumn id="2" name="Grupo"/>
    <x:tableColumn id="3" name="Descrição"/>
    <x:tableColumn id="4" name="Natureza"/>
    <x:tableColumn id="5" name="Origem / Produto ofertado"/>
    <x:tableColumn id="6" name="Unidade"/>
    <x:tableColumn id="7" name="Qtd. ref."/>
    <x:tableColumn id="8" name="Incluído no mensal?"/>
    <x:tableColumn id="9" name="Valor unitário proposto"/>
    <x:tableColumn id="10" name="Valor mensal proposto"/>
    <x:tableColumn id="11" name="Valor total 12 meses proposto"/>
    <x:tableColumn id="12" name="Valor unitário negociado"/>
    <x:tableColumn id="13" name="Valor mensal negociado"/>
    <x:tableColumn id="14" name="Valor total 12 meses negociado"/>
    <x:tableColumn id="15" name="Economia R$"/>
    <x:tableColumn id="16" name="Economia %"/>
    <x:tableColumn id="17" name="Status negociação"/>
    <x:tableColumn id="18" name="Observação / regra RFP"/>
    <x:tableColumn id="19" name="Observações Compra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efb7794ee7a6413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27a516714f5d4d3c" /></Relationships>
</file>

<file path=xl/worksheets/sheet1.xml><?xml version="1.0" encoding="utf-8"?>
<x:worksheet xmlns:x="http://schemas.openxmlformats.org/spreadsheetml/2006/main">
  <x:sheetFormatPr defaultRowHeight="15"/>
  <x:cols>
    <x:col min="1" max="1" width="7" hidden="0" customWidth="1"/>
    <x:col min="2" max="2" width="32" hidden="0" customWidth="1"/>
    <x:col min="3" max="3" width="45" hidden="0" customWidth="1"/>
    <x:col min="4" max="4" width="23" hidden="0" customWidth="1"/>
    <x:col min="5" max="5" width="25" hidden="0" customWidth="1"/>
    <x:col min="6" max="6" width="15" hidden="0" customWidth="1"/>
    <x:col min="7" max="7" width="9" hidden="0" customWidth="1"/>
    <x:col min="8" max="8" width="17" hidden="0" customWidth="1"/>
    <x:col min="9" max="9" width="15" hidden="0" customWidth="1"/>
    <x:col min="10" max="10" width="15" hidden="0" customWidth="1"/>
    <x:col min="11" max="11" width="18" hidden="0" customWidth="1"/>
    <x:col min="12" max="12" width="17" hidden="0" customWidth="1"/>
    <x:col min="13" max="13" width="17" hidden="0" customWidth="1"/>
    <x:col min="14" max="14" width="20" hidden="0" customWidth="1"/>
    <x:col min="15" max="15" width="13" hidden="0" customWidth="1"/>
    <x:col min="16" max="16" width="11" hidden="0" customWidth="1"/>
    <x:col min="17" max="17" width="16" hidden="0" customWidth="1"/>
    <x:col min="18" max="18" width="42" hidden="0" customWidth="1"/>
    <x:col min="19" max="19" width="32" hidden="0" customWidth="1"/>
  </x:cols>
  <x:sheetData>
    <x:row r="1" ht="42" customHeight="1">
      <x:c r="A1" s="16" t="str">
        <x:v>Item</x:v>
      </x:c>
      <x:c r="B1" s="16" t="str">
        <x:v>Grupo</x:v>
      </x:c>
      <x:c r="C1" s="16" t="str">
        <x:v>Descrição</x:v>
      </x:c>
      <x:c r="D1" s="16" t="str">
        <x:v>Natureza</x:v>
      </x:c>
      <x:c r="E1" s="16" t="str">
        <x:v>Origem / Produto ofertado</x:v>
      </x:c>
      <x:c r="F1" s="16" t="str">
        <x:v>Unidade</x:v>
      </x:c>
      <x:c r="G1" s="16" t="str">
        <x:v>Qtd. ref.</x:v>
      </x:c>
      <x:c r="H1" s="16" t="str">
        <x:v>Incluído no mensal?</x:v>
      </x:c>
      <x:c r="I1" s="16" t="str">
        <x:v>Valor unitário proposto</x:v>
      </x:c>
      <x:c r="J1" s="16" t="str">
        <x:v>Valor mensal proposto</x:v>
      </x:c>
      <x:c r="K1" s="16" t="str">
        <x:v>Valor total 12 meses proposto</x:v>
      </x:c>
      <x:c r="L1" s="16" t="str">
        <x:v>Valor unitário negociado</x:v>
      </x:c>
      <x:c r="M1" s="16" t="str">
        <x:v>Valor mensal negociado</x:v>
      </x:c>
      <x:c r="N1" s="16" t="str">
        <x:v>Valor total 12 meses negociado</x:v>
      </x:c>
      <x:c r="O1" s="16" t="str">
        <x:v>Economia R$</x:v>
      </x:c>
      <x:c r="P1" s="16" t="str">
        <x:v>Economia %</x:v>
      </x:c>
      <x:c r="Q1" s="16" t="str">
        <x:v>Status negociação</x:v>
      </x:c>
      <x:c r="R1" s="16" t="str">
        <x:v>Observação / regra RFP</x:v>
      </x:c>
      <x:c r="S1" s="16" t="str">
        <x:v>Observações Compras</x:v>
      </x:c>
      <x:c r="T1" s="2"/>
      <x:c r="U1" s="2"/>
      <x:c r="V1" s="2"/>
      <x:c r="W1" s="2"/>
      <x:c r="X1" s="2"/>
      <x:c r="Y1" s="2"/>
      <x:c r="Z1" s="2"/>
    </x:row>
    <x:row r="2">
      <x:c r="A2" s="26" t="str">
        <x:v>A.1</x:v>
      </x:c>
      <x:c r="B2" s="26" t="str">
        <x:v>Grupo A – Implantação inicial</x:v>
      </x:c>
      <x:c r="C2" s="26" t="str">
        <x:v>Planejamento executivo de implantação e integração da solução</x:v>
      </x:c>
      <x:c r="D2" s="26" t="str">
        <x:v>Implantação inicial</x:v>
      </x:c>
      <x:c r="E2" s="26" t="str">
        <x:v>Serviço próprio / N/A</x:v>
      </x:c>
      <x:c r="F2" s="26" t="str">
        <x:v>serviço</x:v>
      </x:c>
      <x:c r="G2" s="27" t="n">
        <x:v>1</x:v>
      </x:c>
      <x:c r="H2" s="26" t="str">
        <x:v>A definir</x:v>
      </x:c>
      <x:c r="I2" s="28" t="str"/>
      <x:c r="J2" s="28" t="str"/>
      <x:c r="K2" s="28" t="n">
        <x:f>IF($G2="",0,IF(OR($F2="mês",$F2="unidade/mês",$D2="Mensal obrigatório",$D2="Incluído no mensal",$D2="Mensal obrigatório quando aplicável"),IF($J2&lt;&gt;"",$J2*$G2,IF($I2&lt;&gt;"",$I2*$G2,0)),IF($I2&lt;&gt;"",$I2*$G2,IF($J2&lt;&gt;"",$J2*$G2,0))))</x:f>
        <x:v>0</x:v>
      </x:c>
      <x:c r="L2" s="28" t="str"/>
      <x:c r="M2" s="28" t="str"/>
      <x:c r="N2" s="28" t="n">
        <x:f>IF(OR($L2&lt;&gt;"",$M2&lt;&gt;""),IF($G2="",0,IF(OR($F2="mês",$F2="unidade/mês",$D2="Mensal obrigatório",$D2="Incluído no mensal",$D2="Mensal obrigatório quando aplicável"),IF($M2&lt;&gt;"",$M2*$G2,IF($L2&lt;&gt;"",$L2*$G2,0)),IF($L2&lt;&gt;"",$L2*$G2,IF($M2&lt;&gt;"",$M2*$G2,0)))),$K2)</x:f>
        <x:v>0</x:v>
      </x:c>
      <x:c r="O2" s="28" t="str">
        <x:f>IF($K2="","",$K2-$N2)</x:f>
      </x:c>
      <x:c r="P2" s="29" t="str">
        <x:f>IF($K2&gt;0,$O2/$K2,"")</x:f>
      </x:c>
      <x:c r="Q2" s="26" t="str">
        <x:v>Não iniciado</x:v>
      </x:c>
      <x:c r="R2" s="26" t="str">
        <x:v>Informar se incluído na mensalidade ou cobrado uma única vez</x:v>
      </x:c>
      <x:c r="S2" s="26" t="str"/>
      <x:c r="T2" s="2"/>
      <x:c r="U2" s="2"/>
      <x:c r="V2" s="2"/>
      <x:c r="W2" s="2"/>
      <x:c r="X2" s="2"/>
      <x:c r="Y2" s="2"/>
      <x:c r="Z2" s="2"/>
    </x:row>
    <x:row r="3">
      <x:c r="A3" s="17" t="str">
        <x:v>A.2</x:v>
      </x:c>
      <x:c r="B3" s="17" t="str">
        <x:v>Grupo A – Implantação inicial</x:v>
      </x:c>
      <x:c r="C3" s="17" t="str">
        <x:v>Instalação, configuração inicial e ativação da plataforma principal</x:v>
      </x:c>
      <x:c r="D3" s="17" t="str">
        <x:v>Implantação inicial</x:v>
      </x:c>
      <x:c r="E3" s="17" t="str"/>
      <x:c r="F3" s="17" t="str">
        <x:v>serviço</x:v>
      </x:c>
      <x:c r="G3" s="24" t="n">
        <x:v>1</x:v>
      </x:c>
      <x:c r="H3" s="17" t="str">
        <x:v>A definir</x:v>
      </x:c>
      <x:c r="I3" s="20" t="str"/>
      <x:c r="J3" s="20" t="str"/>
      <x:c r="K3" s="20" t="n">
        <x:f>IF($G3="",0,IF(OR($F3="mês",$F3="unidade/mês",$D3="Mensal obrigatório",$D3="Incluído no mensal",$D3="Mensal obrigatório quando aplicável"),IF($J3&lt;&gt;"",$J3*$G3,IF($I3&lt;&gt;"",$I3*$G3,0)),IF($I3&lt;&gt;"",$I3*$G3,IF($J3&lt;&gt;"",$J3*$G3,0))))</x:f>
        <x:v>0</x:v>
      </x:c>
      <x:c r="L3" s="20" t="str"/>
      <x:c r="M3" s="20" t="str"/>
      <x:c r="N3" s="20" t="n">
        <x:f>IF(OR($L3&lt;&gt;"",$M3&lt;&gt;""),IF($G3="",0,IF(OR($F3="mês",$F3="unidade/mês",$D3="Mensal obrigatório",$D3="Incluído no mensal",$D3="Mensal obrigatório quando aplicável"),IF($M3&lt;&gt;"",$M3*$G3,IF($L3&lt;&gt;"",$L3*$G3,0)),IF($L3&lt;&gt;"",$L3*$G3,IF($M3&lt;&gt;"",$M3*$G3,0)))),$K3)</x:f>
        <x:v>0</x:v>
      </x:c>
      <x:c r="O3" s="20" t="str">
        <x:f>IF($K3="","",$K3-$N3)</x:f>
      </x:c>
      <x:c r="P3" s="22" t="str">
        <x:f>IF($K3&gt;0,$O3/$K3,"")</x:f>
      </x:c>
      <x:c r="Q3" s="17" t="str">
        <x:v>Não iniciado</x:v>
      </x:c>
      <x:c r="R3" s="17" t="str">
        <x:v>Informar se incluído na mensalidade ou cobrado uma única vez</x:v>
      </x:c>
      <x:c r="S3" s="17" t="str"/>
      <x:c r="T3" s="2"/>
      <x:c r="U3" s="2"/>
      <x:c r="V3" s="2"/>
      <x:c r="W3" s="2"/>
      <x:c r="X3" s="2"/>
      <x:c r="Y3" s="2"/>
      <x:c r="Z3" s="2"/>
    </x:row>
    <x:row r="4">
      <x:c r="A4" s="17" t="str">
        <x:v>A.3</x:v>
      </x:c>
      <x:c r="B4" s="17" t="str">
        <x:v>Grupo A – Implantação inicial</x:v>
      </x:c>
      <x:c r="C4" s="17" t="str">
        <x:v>Integração com fontes de dados mínimas necessárias ao escopo da Infovia 03</x:v>
      </x:c>
      <x:c r="D4" s="17" t="str">
        <x:v>Implantação inicial</x:v>
      </x:c>
      <x:c r="E4" s="17" t="str"/>
      <x:c r="F4" s="17" t="str">
        <x:v>serviço</x:v>
      </x:c>
      <x:c r="G4" s="24" t="n">
        <x:v>1</x:v>
      </x:c>
      <x:c r="H4" s="17" t="str">
        <x:v>A definir</x:v>
      </x:c>
      <x:c r="I4" s="20" t="str"/>
      <x:c r="J4" s="20" t="str"/>
      <x:c r="K4" s="20" t="n">
        <x:f>IF($G4="",0,IF(OR($F4="mês",$F4="unidade/mês",$D4="Mensal obrigatório",$D4="Incluído no mensal",$D4="Mensal obrigatório quando aplicável"),IF($J4&lt;&gt;"",$J4*$G4,IF($I4&lt;&gt;"",$I4*$G4,0)),IF($I4&lt;&gt;"",$I4*$G4,IF($J4&lt;&gt;"",$J4*$G4,0))))</x:f>
        <x:v>0</x:v>
      </x:c>
      <x:c r="L4" s="20" t="str"/>
      <x:c r="M4" s="20" t="str"/>
      <x:c r="N4" s="20" t="n">
        <x:f>IF(OR($L4&lt;&gt;"",$M4&lt;&gt;""),IF($G4="",0,IF(OR($F4="mês",$F4="unidade/mês",$D4="Mensal obrigatório",$D4="Incluído no mensal",$D4="Mensal obrigatório quando aplicável"),IF($M4&lt;&gt;"",$M4*$G4,IF($L4&lt;&gt;"",$L4*$G4,0)),IF($L4&lt;&gt;"",$L4*$G4,IF($M4&lt;&gt;"",$M4*$G4,0)))),$K4)</x:f>
        <x:v>0</x:v>
      </x:c>
      <x:c r="O4" s="20" t="str">
        <x:f>IF($K4="","",$K4-$N4)</x:f>
      </x:c>
      <x:c r="P4" s="22" t="str">
        <x:f>IF($K4&gt;0,$O4/$K4,"")</x:f>
      </x:c>
      <x:c r="Q4" s="17" t="str">
        <x:v>Não iniciado</x:v>
      </x:c>
      <x:c r="R4" s="17" t="str">
        <x:v>Sem prejuízo de itens adicionais sob demanda</x:v>
      </x:c>
      <x:c r="S4" s="17" t="str"/>
      <x:c r="T4" s="2"/>
      <x:c r="U4" s="2"/>
      <x:c r="V4" s="2"/>
      <x:c r="W4" s="2"/>
      <x:c r="X4" s="2"/>
      <x:c r="Y4" s="2"/>
      <x:c r="Z4" s="2"/>
    </x:row>
    <x:row r="5">
      <x:c r="A5" s="17" t="str">
        <x:v>A.4</x:v>
      </x:c>
      <x:c r="B5" s="17" t="str">
        <x:v>Grupo A – Implantação inicial</x:v>
      </x:c>
      <x:c r="C5" s="17" t="str">
        <x:v>Parametrização inicial de dashboards, relatórios, KPIs e alertas</x:v>
      </x:c>
      <x:c r="D5" s="17" t="str">
        <x:v>Implantação inicial</x:v>
      </x:c>
      <x:c r="E5" s="17" t="str"/>
      <x:c r="F5" s="17" t="str">
        <x:v>serviço</x:v>
      </x:c>
      <x:c r="G5" s="24" t="n">
        <x:v>1</x:v>
      </x:c>
      <x:c r="H5" s="17" t="str">
        <x:v>A definir</x:v>
      </x:c>
      <x:c r="I5" s="20" t="str"/>
      <x:c r="J5" s="20" t="str"/>
      <x:c r="K5" s="20" t="n">
        <x:f>IF($G5="",0,IF(OR($F5="mês",$F5="unidade/mês",$D5="Mensal obrigatório",$D5="Incluído no mensal",$D5="Mensal obrigatório quando aplicável"),IF($J5&lt;&gt;"",$J5*$G5,IF($I5&lt;&gt;"",$I5*$G5,0)),IF($I5&lt;&gt;"",$I5*$G5,IF($J5&lt;&gt;"",$J5*$G5,0))))</x:f>
        <x:v>0</x:v>
      </x:c>
      <x:c r="L5" s="20" t="str"/>
      <x:c r="M5" s="20" t="str"/>
      <x:c r="N5" s="20" t="n">
        <x:f>IF(OR($L5&lt;&gt;"",$M5&lt;&gt;""),IF($G5="",0,IF(OR($F5="mês",$F5="unidade/mês",$D5="Mensal obrigatório",$D5="Incluído no mensal",$D5="Mensal obrigatório quando aplicável"),IF($M5&lt;&gt;"",$M5*$G5,IF($L5&lt;&gt;"",$L5*$G5,0)),IF($L5&lt;&gt;"",$L5*$G5,IF($M5&lt;&gt;"",$M5*$G5,0)))),$K5)</x:f>
        <x:v>0</x:v>
      </x:c>
      <x:c r="O5" s="20" t="str">
        <x:f>IF($K5="","",$K5-$N5)</x:f>
      </x:c>
      <x:c r="P5" s="22" t="str">
        <x:f>IF($K5&gt;0,$O5/$K5,"")</x:f>
      </x:c>
      <x:c r="Q5" s="17" t="str">
        <x:v>Não iniciado</x:v>
      </x:c>
      <x:c r="R5" s="17" t="str">
        <x:v>Deve contemplar painéis e relatórios ordinários</x:v>
      </x:c>
      <x:c r="S5" s="17" t="str"/>
      <x:c r="T5" s="2"/>
      <x:c r="U5" s="2"/>
      <x:c r="V5" s="2"/>
      <x:c r="W5" s="2"/>
      <x:c r="X5" s="2"/>
      <x:c r="Y5" s="2"/>
      <x:c r="Z5" s="2"/>
    </x:row>
    <x:row r="6">
      <x:c r="A6" s="17" t="str">
        <x:v>A.5</x:v>
      </x:c>
      <x:c r="B6" s="17" t="str">
        <x:v>Grupo A – Implantação inicial</x:v>
      </x:c>
      <x:c r="C6" s="17" t="str">
        <x:v>Treinamento inicial, documentação operacional e orientação de uso</x:v>
      </x:c>
      <x:c r="D6" s="17" t="str">
        <x:v>Entregável obrigatório</x:v>
      </x:c>
      <x:c r="E6" s="17" t="str">
        <x:v>Serviço próprio / N/A</x:v>
      </x:c>
      <x:c r="F6" s="17" t="str">
        <x:v>turma/serviço</x:v>
      </x:c>
      <x:c r="G6" s="24" t="n">
        <x:v>1</x:v>
      </x:c>
      <x:c r="H6" s="17" t="str">
        <x:v>A definir</x:v>
      </x:c>
      <x:c r="I6" s="20" t="str"/>
      <x:c r="J6" s="20" t="str"/>
      <x:c r="K6" s="20" t="n">
        <x:f>IF($G6="",0,IF(OR($F6="mês",$F6="unidade/mês",$D6="Mensal obrigatório",$D6="Incluído no mensal",$D6="Mensal obrigatório quando aplicável"),IF($J6&lt;&gt;"",$J6*$G6,IF($I6&lt;&gt;"",$I6*$G6,0)),IF($I6&lt;&gt;"",$I6*$G6,IF($J6&lt;&gt;"",$J6*$G6,0))))</x:f>
        <x:v>0</x:v>
      </x:c>
      <x:c r="L6" s="20" t="str"/>
      <x:c r="M6" s="20" t="str"/>
      <x:c r="N6" s="20" t="n">
        <x:f>IF(OR($L6&lt;&gt;"",$M6&lt;&gt;""),IF($G6="",0,IF(OR($F6="mês",$F6="unidade/mês",$D6="Mensal obrigatório",$D6="Incluído no mensal",$D6="Mensal obrigatório quando aplicável"),IF($M6&lt;&gt;"",$M6*$G6,IF($L6&lt;&gt;"",$L6*$G6,0)),IF($L6&lt;&gt;"",$L6*$G6,IF($M6&lt;&gt;"",$M6*$G6,0)))),$K6)</x:f>
        <x:v>0</x:v>
      </x:c>
      <x:c r="O6" s="20" t="str">
        <x:f>IF($K6="","",$K6-$N6)</x:f>
      </x:c>
      <x:c r="P6" s="22" t="str">
        <x:f>IF($K6&gt;0,$O6/$K6,"")</x:f>
      </x:c>
      <x:c r="Q6" s="17" t="str">
        <x:v>Não iniciado</x:v>
      </x:c>
      <x:c r="R6" s="17" t="str">
        <x:v>Informar se incluído na mensalidade ou item específico</x:v>
      </x:c>
      <x:c r="S6" s="17" t="str"/>
      <x:c r="T6" s="2"/>
      <x:c r="U6" s="2"/>
      <x:c r="V6" s="2"/>
      <x:c r="W6" s="2"/>
      <x:c r="X6" s="2"/>
      <x:c r="Y6" s="2"/>
      <x:c r="Z6" s="2"/>
    </x:row>
    <x:row r="7">
      <x:c r="A7" s="26" t="str">
        <x:v>B.1</x:v>
      </x:c>
      <x:c r="B7" s="26" t="str">
        <x:v>Grupo B – Serviço mensal obrigatório</x:v>
      </x:c>
      <x:c r="C7" s="26" t="str">
        <x:v>Operação gerenciada mensal da solução de auditoria técnica da Rede IP da Infovia 03</x:v>
      </x:c>
      <x:c r="D7" s="26" t="str">
        <x:v>Mensal obrigatório</x:v>
      </x:c>
      <x:c r="E7" s="26" t="str">
        <x:v>Serviço próprio / N/A</x:v>
      </x:c>
      <x:c r="F7" s="26" t="str">
        <x:v>mês</x:v>
      </x:c>
      <x:c r="G7" s="27" t="n">
        <x:v>12</x:v>
      </x:c>
      <x:c r="H7" s="26" t="str">
        <x:v>Não</x:v>
      </x:c>
      <x:c r="I7" s="28" t="str"/>
      <x:c r="J7" s="28" t="str"/>
      <x:c r="K7" s="28" t="n">
        <x:f>IF($G7="",0,IF(OR($F7="mês",$F7="unidade/mês",$D7="Mensal obrigatório",$D7="Incluído no mensal",$D7="Mensal obrigatório quando aplicável"),IF($J7&lt;&gt;"",$J7*$G7,IF($I7&lt;&gt;"",$I7*$G7,0)),IF($I7&lt;&gt;"",$I7*$G7,IF($J7&lt;&gt;"",$J7*$G7,0))))</x:f>
        <x:v>0</x:v>
      </x:c>
      <x:c r="L7" s="28" t="str"/>
      <x:c r="M7" s="28" t="str"/>
      <x:c r="N7" s="28" t="n">
        <x:f>IF(OR($L7&lt;&gt;"",$M7&lt;&gt;""),IF($G7="",0,IF(OR($F7="mês",$F7="unidade/mês",$D7="Mensal obrigatório",$D7="Incluído no mensal",$D7="Mensal obrigatório quando aplicável"),IF($M7&lt;&gt;"",$M7*$G7,IF($L7&lt;&gt;"",$L7*$G7,0)),IF($L7&lt;&gt;"",$L7*$G7,IF($M7&lt;&gt;"",$M7*$G7,0)))),$K7)</x:f>
        <x:v>0</x:v>
      </x:c>
      <x:c r="O7" s="28" t="str">
        <x:f>IF($K7="","",$K7-$N7)</x:f>
      </x:c>
      <x:c r="P7" s="29" t="str">
        <x:f>IF($K7&gt;0,$O7/$K7,"")</x:f>
      </x:c>
      <x:c r="Q7" s="26" t="str">
        <x:v>Não iniciado</x:v>
      </x:c>
      <x:c r="R7" s="26" t="str">
        <x:v>Item central do serviço mensal</x:v>
      </x:c>
      <x:c r="S7" s="26" t="str"/>
      <x:c r="T7" s="2"/>
      <x:c r="U7" s="2"/>
      <x:c r="V7" s="2"/>
      <x:c r="W7" s="2"/>
      <x:c r="X7" s="2"/>
      <x:c r="Y7" s="2"/>
      <x:c r="Z7" s="2"/>
    </x:row>
    <x:row r="8">
      <x:c r="A8" s="17" t="str">
        <x:v>B.2</x:v>
      </x:c>
      <x:c r="B8" s="17" t="str">
        <x:v>Grupo B – Serviço mensal obrigatório</x:v>
      </x:c>
      <x:c r="C8" s="17" t="str">
        <x:v>Licença ou subscrição da plataforma analítica principal</x:v>
      </x:c>
      <x:c r="D8" s="17" t="str">
        <x:v>Mensal obrigatório</x:v>
      </x:c>
      <x:c r="E8" s="17" t="str"/>
      <x:c r="F8" s="17" t="str">
        <x:v>mês</x:v>
      </x:c>
      <x:c r="G8" s="24" t="n">
        <x:v>12</x:v>
      </x:c>
      <x:c r="H8" s="17" t="str">
        <x:v>Não</x:v>
      </x:c>
      <x:c r="I8" s="20" t="str"/>
      <x:c r="J8" s="20" t="str"/>
      <x:c r="K8" s="20" t="n">
        <x:f>IF($G8="",0,IF(OR($F8="mês",$F8="unidade/mês",$D8="Mensal obrigatório",$D8="Incluído no mensal",$D8="Mensal obrigatório quando aplicável"),IF($J8&lt;&gt;"",$J8*$G8,IF($I8&lt;&gt;"",$I8*$G8,0)),IF($I8&lt;&gt;"",$I8*$G8,IF($J8&lt;&gt;"",$J8*$G8,0))))</x:f>
        <x:v>0</x:v>
      </x:c>
      <x:c r="L8" s="20" t="str"/>
      <x:c r="M8" s="20" t="str"/>
      <x:c r="N8" s="20" t="n">
        <x:f>IF(OR($L8&lt;&gt;"",$M8&lt;&gt;""),IF($G8="",0,IF(OR($F8="mês",$F8="unidade/mês",$D8="Mensal obrigatório",$D8="Incluído no mensal",$D8="Mensal obrigatório quando aplicável"),IF($M8&lt;&gt;"",$M8*$G8,IF($L8&lt;&gt;"",$L8*$G8,0)),IF($L8&lt;&gt;"",$L8*$G8,IF($M8&lt;&gt;"",$M8*$G8,0)))),$K8)</x:f>
        <x:v>0</x:v>
      </x:c>
      <x:c r="O8" s="20" t="str">
        <x:f>IF($K8="","",$K8-$N8)</x:f>
      </x:c>
      <x:c r="P8" s="22" t="str">
        <x:f>IF($K8&gt;0,$O8/$K8,"")</x:f>
      </x:c>
      <x:c r="Q8" s="17" t="str">
        <x:v>Não iniciado</x:v>
      </x:c>
      <x:c r="R8" s="17" t="str">
        <x:v>Informar produto, edição e modelo de licenciamento</x:v>
      </x:c>
      <x:c r="S8" s="17" t="str"/>
      <x:c r="T8" s="2"/>
      <x:c r="U8" s="2"/>
      <x:c r="V8" s="2"/>
      <x:c r="W8" s="2"/>
      <x:c r="X8" s="2"/>
      <x:c r="Y8" s="2"/>
      <x:c r="Z8" s="2"/>
    </x:row>
    <x:row r="9">
      <x:c r="A9" s="17" t="str">
        <x:v>B.3</x:v>
      </x:c>
      <x:c r="B9" s="17" t="str">
        <x:v>Grupo B – Serviço mensal obrigatório</x:v>
      </x:c>
      <x:c r="C9" s="17" t="str">
        <x:v>Licença ou subscrição de módulos adicionais de coleta, telemetria, analytics ou visualização</x:v>
      </x:c>
      <x:c r="D9" s="17" t="str">
        <x:v>Mensal obrigatório quando aplicável</x:v>
      </x:c>
      <x:c r="E9" s="17" t="str"/>
      <x:c r="F9" s="17" t="str">
        <x:v>mês</x:v>
      </x:c>
      <x:c r="G9" s="24" t="n">
        <x:v>12</x:v>
      </x:c>
      <x:c r="H9" s="17" t="str">
        <x:v>Não</x:v>
      </x:c>
      <x:c r="I9" s="20" t="str"/>
      <x:c r="J9" s="20" t="str"/>
      <x:c r="K9" s="20" t="n">
        <x:f>IF($G9="",0,IF(OR($F9="mês",$F9="unidade/mês",$D9="Mensal obrigatório",$D9="Incluído no mensal",$D9="Mensal obrigatório quando aplicável"),IF($J9&lt;&gt;"",$J9*$G9,IF($I9&lt;&gt;"",$I9*$G9,0)),IF($I9&lt;&gt;"",$I9*$G9,IF($J9&lt;&gt;"",$J9*$G9,0))))</x:f>
        <x:v>0</x:v>
      </x:c>
      <x:c r="L9" s="20" t="str"/>
      <x:c r="M9" s="20" t="str"/>
      <x:c r="N9" s="20" t="n">
        <x:f>IF(OR($L9&lt;&gt;"",$M9&lt;&gt;""),IF($G9="",0,IF(OR($F9="mês",$F9="unidade/mês",$D9="Mensal obrigatório",$D9="Incluído no mensal",$D9="Mensal obrigatório quando aplicável"),IF($M9&lt;&gt;"",$M9*$G9,IF($L9&lt;&gt;"",$L9*$G9,0)),IF($L9&lt;&gt;"",$L9*$G9,IF($M9&lt;&gt;"",$M9*$G9,0)))),$K9)</x:f>
        <x:v>0</x:v>
      </x:c>
      <x:c r="O9" s="20" t="str">
        <x:f>IF($K9="","",$K9-$N9)</x:f>
      </x:c>
      <x:c r="P9" s="22" t="str">
        <x:f>IF($K9&gt;0,$O9/$K9,"")</x:f>
      </x:c>
      <x:c r="Q9" s="17" t="str">
        <x:v>Não iniciado</x:v>
      </x:c>
      <x:c r="R9" s="17" t="str">
        <x:v>Identificar módulos efetivamente ofertados</x:v>
      </x:c>
      <x:c r="S9" s="17" t="str"/>
      <x:c r="T9" s="2"/>
      <x:c r="U9" s="2"/>
      <x:c r="V9" s="2"/>
      <x:c r="W9" s="2"/>
      <x:c r="X9" s="2"/>
      <x:c r="Y9" s="2"/>
      <x:c r="Z9" s="2"/>
    </x:row>
    <x:row r="10">
      <x:c r="A10" s="17" t="str">
        <x:v>B.4</x:v>
      </x:c>
      <x:c r="B10" s="17" t="str">
        <x:v>Grupo B – Serviço mensal obrigatório</x:v>
      </x:c>
      <x:c r="C10" s="17" t="str">
        <x:v>Infraestrutura computacional e hospedagem em nuvem soberana</x:v>
      </x:c>
      <x:c r="D10" s="17" t="str">
        <x:v>Mensal obrigatório</x:v>
      </x:c>
      <x:c r="E10" s="17" t="str"/>
      <x:c r="F10" s="17" t="str">
        <x:v>mês</x:v>
      </x:c>
      <x:c r="G10" s="24" t="n">
        <x:v>12</x:v>
      </x:c>
      <x:c r="H10" s="17" t="str">
        <x:v>Não</x:v>
      </x:c>
      <x:c r="I10" s="20" t="str"/>
      <x:c r="J10" s="20" t="str"/>
      <x:c r="K10" s="20" t="n">
        <x:f>IF($G10="",0,IF(OR($F10="mês",$F10="unidade/mês",$D10="Mensal obrigatório",$D10="Incluído no mensal",$D10="Mensal obrigatório quando aplicável"),IF($J10&lt;&gt;"",$J10*$G10,IF($I10&lt;&gt;"",$I10*$G10,0)),IF($I10&lt;&gt;"",$I10*$G10,IF($J10&lt;&gt;"",$J10*$G10,0))))</x:f>
        <x:v>0</x:v>
      </x:c>
      <x:c r="L10" s="20" t="str"/>
      <x:c r="M10" s="20" t="str"/>
      <x:c r="N10" s="20" t="n">
        <x:f>IF(OR($L10&lt;&gt;"",$M10&lt;&gt;""),IF($G10="",0,IF(OR($F10="mês",$F10="unidade/mês",$D10="Mensal obrigatório",$D10="Incluído no mensal",$D10="Mensal obrigatório quando aplicável"),IF($M10&lt;&gt;"",$M10*$G10,IF($L10&lt;&gt;"",$L10*$G10,0)),IF($L10&lt;&gt;"",$L10*$G10,IF($M10&lt;&gt;"",$M10*$G10,0)))),$K10)</x:f>
        <x:v>0</x:v>
      </x:c>
      <x:c r="O10" s="20" t="str">
        <x:f>IF($K10="","",$K10-$N10)</x:f>
      </x:c>
      <x:c r="P10" s="22" t="str">
        <x:f>IF($K10&gt;0,$O10/$K10,"")</x:f>
      </x:c>
      <x:c r="Q10" s="17" t="str">
        <x:v>Não iniciado</x:v>
      </x:c>
      <x:c r="R10" s="17" t="str">
        <x:v>Inclui processamento e ambiente de execução</x:v>
      </x:c>
      <x:c r="S10" s="17" t="str"/>
      <x:c r="T10" s="2"/>
      <x:c r="U10" s="2"/>
      <x:c r="V10" s="2"/>
      <x:c r="W10" s="2"/>
      <x:c r="X10" s="2"/>
      <x:c r="Y10" s="2"/>
      <x:c r="Z10" s="2"/>
    </x:row>
    <x:row r="11">
      <x:c r="A11" s="17" t="str">
        <x:v>B.5</x:v>
      </x:c>
      <x:c r="B11" s="17" t="str">
        <x:v>Grupo B – Serviço mensal obrigatório</x:v>
      </x:c>
      <x:c r="C11" s="17" t="str">
        <x:v>Armazenamento, retenção histórica, backup e recuperação de dados do piloto</x:v>
      </x:c>
      <x:c r="D11" s="17" t="str">
        <x:v>Mensal obrigatório</x:v>
      </x:c>
      <x:c r="E11" s="17" t="str"/>
      <x:c r="F11" s="17" t="str">
        <x:v>mês</x:v>
      </x:c>
      <x:c r="G11" s="24" t="n">
        <x:v>12</x:v>
      </x:c>
      <x:c r="H11" s="17" t="str">
        <x:v>Não</x:v>
      </x:c>
      <x:c r="I11" s="20" t="str"/>
      <x:c r="J11" s="20" t="str"/>
      <x:c r="K11" s="20" t="n">
        <x:f>IF($G11="",0,IF(OR($F11="mês",$F11="unidade/mês",$D11="Mensal obrigatório",$D11="Incluído no mensal",$D11="Mensal obrigatório quando aplicável"),IF($J11&lt;&gt;"",$J11*$G11,IF($I11&lt;&gt;"",$I11*$G11,0)),IF($I11&lt;&gt;"",$I11*$G11,IF($J11&lt;&gt;"",$J11*$G11,0))))</x:f>
        <x:v>0</x:v>
      </x:c>
      <x:c r="L11" s="20" t="str"/>
      <x:c r="M11" s="20" t="str"/>
      <x:c r="N11" s="20" t="n">
        <x:f>IF(OR($L11&lt;&gt;"",$M11&lt;&gt;""),IF($G11="",0,IF(OR($F11="mês",$F11="unidade/mês",$D11="Mensal obrigatório",$D11="Incluído no mensal",$D11="Mensal obrigatório quando aplicável"),IF($M11&lt;&gt;"",$M11*$G11,IF($L11&lt;&gt;"",$L11*$G11,0)),IF($L11&lt;&gt;"",$L11*$G11,IF($M11&lt;&gt;"",$M11*$G11,0)))),$K11)</x:f>
        <x:v>0</x:v>
      </x:c>
      <x:c r="O11" s="20" t="str">
        <x:f>IF($K11="","",$K11-$N11)</x:f>
      </x:c>
      <x:c r="P11" s="22" t="str">
        <x:f>IF($K11&gt;0,$O11/$K11,"")</x:f>
      </x:c>
      <x:c r="Q11" s="17" t="str">
        <x:v>Não iniciado</x:v>
      </x:c>
      <x:c r="R11" s="17" t="str">
        <x:v>Compatível com requisitos de custódia e handover</x:v>
      </x:c>
      <x:c r="S11" s="17" t="str"/>
      <x:c r="T11" s="2"/>
      <x:c r="U11" s="2"/>
      <x:c r="V11" s="2"/>
      <x:c r="W11" s="2"/>
      <x:c r="X11" s="2"/>
      <x:c r="Y11" s="2"/>
      <x:c r="Z11" s="2"/>
    </x:row>
    <x:row r="12">
      <x:c r="A12" s="17" t="str">
        <x:v>B.6</x:v>
      </x:c>
      <x:c r="B12" s="17" t="str">
        <x:v>Grupo B – Serviço mensal obrigatório</x:v>
      </x:c>
      <x:c r="C12" s="17" t="str">
        <x:v>Suporte técnico mensal, manutenção dos mecanismos de coleta e sustentação operacional</x:v>
      </x:c>
      <x:c r="D12" s="17" t="str">
        <x:v>Mensal obrigatório</x:v>
      </x:c>
      <x:c r="E12" s="17" t="str">
        <x:v>Serviço próprio / N/A</x:v>
      </x:c>
      <x:c r="F12" s="17" t="str">
        <x:v>mês</x:v>
      </x:c>
      <x:c r="G12" s="24" t="n">
        <x:v>12</x:v>
      </x:c>
      <x:c r="H12" s="17" t="str">
        <x:v>Não</x:v>
      </x:c>
      <x:c r="I12" s="20" t="str"/>
      <x:c r="J12" s="20" t="str"/>
      <x:c r="K12" s="20" t="n">
        <x:f>IF($G12="",0,IF(OR($F12="mês",$F12="unidade/mês",$D12="Mensal obrigatório",$D12="Incluído no mensal",$D12="Mensal obrigatório quando aplicável"),IF($J12&lt;&gt;"",$J12*$G12,IF($I12&lt;&gt;"",$I12*$G12,0)),IF($I12&lt;&gt;"",$I12*$G12,IF($J12&lt;&gt;"",$J12*$G12,0))))</x:f>
        <x:v>0</x:v>
      </x:c>
      <x:c r="L12" s="20" t="str"/>
      <x:c r="M12" s="20" t="str"/>
      <x:c r="N12" s="20" t="n">
        <x:f>IF(OR($L12&lt;&gt;"",$M12&lt;&gt;""),IF($G12="",0,IF(OR($F12="mês",$F12="unidade/mês",$D12="Mensal obrigatório",$D12="Incluído no mensal",$D12="Mensal obrigatório quando aplicável"),IF($M12&lt;&gt;"",$M12*$G12,IF($L12&lt;&gt;"",$L12*$G12,0)),IF($L12&lt;&gt;"",$L12*$G12,IF($M12&lt;&gt;"",$M12*$G12,0)))),$K12)</x:f>
        <x:v>0</x:v>
      </x:c>
      <x:c r="O12" s="20" t="str">
        <x:f>IF($K12="","",$K12-$N12)</x:f>
      </x:c>
      <x:c r="P12" s="22" t="str">
        <x:f>IF($K12&gt;0,$O12/$K12,"")</x:f>
      </x:c>
      <x:c r="Q12" s="17" t="str">
        <x:v>Não iniciado</x:v>
      </x:c>
      <x:c r="R12" s="17" t="str">
        <x:v>Incluir SLA/canais de atendimento na proposta</x:v>
      </x:c>
      <x:c r="S12" s="17" t="str"/>
      <x:c r="T12" s="2"/>
      <x:c r="U12" s="2"/>
      <x:c r="V12" s="2"/>
      <x:c r="W12" s="2"/>
      <x:c r="X12" s="2"/>
      <x:c r="Y12" s="2"/>
      <x:c r="Z12" s="2"/>
    </x:row>
    <x:row r="13">
      <x:c r="A13" s="17" t="str">
        <x:v>B.7</x:v>
      </x:c>
      <x:c r="B13" s="17" t="str">
        <x:v>Grupo B – Serviço mensal obrigatório</x:v>
      </x:c>
      <x:c r="C13" s="17" t="str">
        <x:v>Disponibilização e atualização de painéis executivo e operacional</x:v>
      </x:c>
      <x:c r="D13" s="17" t="str">
        <x:v>Incluído no mensal</x:v>
      </x:c>
      <x:c r="E13" s="17" t="str"/>
      <x:c r="F13" s="17" t="str">
        <x:v>mês</x:v>
      </x:c>
      <x:c r="G13" s="24" t="n">
        <x:v>12</x:v>
      </x:c>
      <x:c r="H13" s="17" t="str">
        <x:v>Sim</x:v>
      </x:c>
      <x:c r="I13" s="20" t="str"/>
      <x:c r="J13" s="20" t="str"/>
      <x:c r="K13" s="20" t="n">
        <x:f>IF($G13="",0,IF(OR($F13="mês",$F13="unidade/mês",$D13="Mensal obrigatório",$D13="Incluído no mensal",$D13="Mensal obrigatório quando aplicável"),IF($J13&lt;&gt;"",$J13*$G13,IF($I13&lt;&gt;"",$I13*$G13,0)),IF($I13&lt;&gt;"",$I13*$G13,IF($J13&lt;&gt;"",$J13*$G13,0))))</x:f>
        <x:v>0</x:v>
      </x:c>
      <x:c r="L13" s="20" t="str"/>
      <x:c r="M13" s="20" t="str"/>
      <x:c r="N13" s="20" t="n">
        <x:f>IF(OR($L13&lt;&gt;"",$M13&lt;&gt;""),IF($G13="",0,IF(OR($F13="mês",$F13="unidade/mês",$D13="Mensal obrigatório",$D13="Incluído no mensal",$D13="Mensal obrigatório quando aplicável"),IF($M13&lt;&gt;"",$M13*$G13,IF($L13&lt;&gt;"",$L13*$G13,0)),IF($L13&lt;&gt;"",$L13*$G13,IF($M13&lt;&gt;"",$M13*$G13,0)))),$K13)</x:f>
        <x:v>0</x:v>
      </x:c>
      <x:c r="O13" s="20" t="str">
        <x:f>IF($K13="","",$K13-$N13)</x:f>
      </x:c>
      <x:c r="P13" s="22" t="str">
        <x:f>IF($K13&gt;0,$O13/$K13,"")</x:f>
      </x:c>
      <x:c r="Q13" s="17" t="str">
        <x:v>Não iniciado</x:v>
      </x:c>
      <x:c r="R13" s="17" t="str">
        <x:v>Vedada cobrança duplicada como relatório ou dashboard ordinário</x:v>
      </x:c>
      <x:c r="S13" s="17" t="str"/>
      <x:c r="T13" s="2"/>
      <x:c r="U13" s="2"/>
      <x:c r="V13" s="2"/>
      <x:c r="W13" s="2"/>
      <x:c r="X13" s="2"/>
      <x:c r="Y13" s="2"/>
      <x:c r="Z13" s="2"/>
    </x:row>
    <x:row r="14">
      <x:c r="A14" s="17" t="str">
        <x:v>B.8</x:v>
      </x:c>
      <x:c r="B14" s="17" t="str">
        <x:v>Grupo B – Serviço mensal obrigatório</x:v>
      </x:c>
      <x:c r="C14" s="17" t="str">
        <x:v>Relatório mensal de acompanhamento</x:v>
      </x:c>
      <x:c r="D14" s="17" t="str">
        <x:v>Incluído no mensal</x:v>
      </x:c>
      <x:c r="E14" s="17" t="str">
        <x:v>Serviço próprio / N/A</x:v>
      </x:c>
      <x:c r="F14" s="17" t="str">
        <x:v>mês</x:v>
      </x:c>
      <x:c r="G14" s="24" t="n">
        <x:v>12</x:v>
      </x:c>
      <x:c r="H14" s="17" t="str">
        <x:v>Sim</x:v>
      </x:c>
      <x:c r="I14" s="20" t="str"/>
      <x:c r="J14" s="20" t="str"/>
      <x:c r="K14" s="20" t="n">
        <x:f>IF($G14="",0,IF(OR($F14="mês",$F14="unidade/mês",$D14="Mensal obrigatório",$D14="Incluído no mensal",$D14="Mensal obrigatório quando aplicável"),IF($J14&lt;&gt;"",$J14*$G14,IF($I14&lt;&gt;"",$I14*$G14,0)),IF($I14&lt;&gt;"",$I14*$G14,IF($J14&lt;&gt;"",$J14*$G14,0))))</x:f>
        <x:v>0</x:v>
      </x:c>
      <x:c r="L14" s="20" t="str"/>
      <x:c r="M14" s="20" t="str"/>
      <x:c r="N14" s="20" t="n">
        <x:f>IF(OR($L14&lt;&gt;"",$M14&lt;&gt;""),IF($G14="",0,IF(OR($F14="mês",$F14="unidade/mês",$D14="Mensal obrigatório",$D14="Incluído no mensal",$D14="Mensal obrigatório quando aplicável"),IF($M14&lt;&gt;"",$M14*$G14,IF($L14&lt;&gt;"",$L14*$G14,0)),IF($L14&lt;&gt;"",$L14*$G14,IF($M14&lt;&gt;"",$M14*$G14,0)))),$K14)</x:f>
        <x:v>0</x:v>
      </x:c>
      <x:c r="O14" s="20" t="str">
        <x:f>IF($K14="","",$K14-$N14)</x:f>
      </x:c>
      <x:c r="P14" s="22" t="str">
        <x:f>IF($K14&gt;0,$O14/$K14,"")</x:f>
      </x:c>
      <x:c r="Q14" s="17" t="str">
        <x:v>Não iniciado</x:v>
      </x:c>
      <x:c r="R14" s="17" t="str">
        <x:v>Entregável ordinário mensal</x:v>
      </x:c>
      <x:c r="S14" s="17" t="str"/>
      <x:c r="T14" s="2"/>
      <x:c r="U14" s="2"/>
      <x:c r="V14" s="2"/>
      <x:c r="W14" s="2"/>
      <x:c r="X14" s="2"/>
      <x:c r="Y14" s="2"/>
      <x:c r="Z14" s="2"/>
    </x:row>
    <x:row r="15">
      <x:c r="A15" s="26" t="str">
        <x:v>C.1</x:v>
      </x:c>
      <x:c r="B15" s="26" t="str">
        <x:v>Grupo C – Coleta, medição e telemetria do escopo base</x:v>
      </x:c>
      <x:c r="C15" s="26" t="str">
        <x:v>Coletor lógico de fluxo, SNMP, IPFIX, NetFlow ou telemetria</x:v>
      </x:c>
      <x:c r="D15" s="26" t="str">
        <x:v>Componente da solução</x:v>
      </x:c>
      <x:c r="E15" s="26" t="str"/>
      <x:c r="F15" s="26" t="str">
        <x:v>unidade/mês</x:v>
      </x:c>
      <x:c r="G15" s="27" t="str"/>
      <x:c r="H15" s="26" t="str">
        <x:v>A definir</x:v>
      </x:c>
      <x:c r="I15" s="28" t="str"/>
      <x:c r="J15" s="28" t="str"/>
      <x:c r="K15" s="28" t="n">
        <x:f>IF($G15="",0,IF(OR($F15="mês",$F15="unidade/mês",$D15="Mensal obrigatório",$D15="Incluído no mensal",$D15="Mensal obrigatório quando aplicável"),IF($J15&lt;&gt;"",$J15*$G15,IF($I15&lt;&gt;"",$I15*$G15,0)),IF($I15&lt;&gt;"",$I15*$G15,IF($J15&lt;&gt;"",$J15*$G15,0))))</x:f>
        <x:v>0</x:v>
      </x:c>
      <x:c r="L15" s="28" t="str"/>
      <x:c r="M15" s="28" t="str"/>
      <x:c r="N15" s="28" t="n">
        <x:f>IF(OR($L15&lt;&gt;"",$M15&lt;&gt;""),IF($G15="",0,IF(OR($F15="mês",$F15="unidade/mês",$D15="Mensal obrigatório",$D15="Incluído no mensal",$D15="Mensal obrigatório quando aplicável"),IF($M15&lt;&gt;"",$M15*$G15,IF($L15&lt;&gt;"",$L15*$G15,0)),IF($L15&lt;&gt;"",$L15*$G15,IF($M15&lt;&gt;"",$M15*$G15,0)))),$K15)</x:f>
        <x:v>0</x:v>
      </x:c>
      <x:c r="O15" s="28" t="str">
        <x:f>IF($K15="","",$K15-$N15)</x:f>
      </x:c>
      <x:c r="P15" s="29" t="str">
        <x:f>IF($K15&gt;0,$O15/$K15,"")</x:f>
      </x:c>
      <x:c r="Q15" s="26" t="str">
        <x:v>Não iniciado</x:v>
      </x:c>
      <x:c r="R15" s="26" t="str">
        <x:v>Indicar quantidade necessária ao escopo base e se incluído na mensalidade</x:v>
      </x:c>
      <x:c r="S15" s="26" t="str"/>
      <x:c r="T15" s="2"/>
      <x:c r="U15" s="2"/>
      <x:c r="V15" s="2"/>
      <x:c r="W15" s="2"/>
      <x:c r="X15" s="2"/>
      <x:c r="Y15" s="2"/>
      <x:c r="Z15" s="2"/>
    </x:row>
    <x:row r="16">
      <x:c r="A16" s="17" t="str">
        <x:v>C.2</x:v>
      </x:c>
      <x:c r="B16" s="17" t="str">
        <x:v>Grupo C – Coleta, medição e telemetria do escopo base</x:v>
      </x:c>
      <x:c r="C16" s="17" t="str">
        <x:v>Sonda/probe de medição ativa ou passiva, quando tecnicamente necessária</x:v>
      </x:c>
      <x:c r="D16" s="17" t="str">
        <x:v>Componente da solução</x:v>
      </x:c>
      <x:c r="E16" s="17" t="str"/>
      <x:c r="F16" s="17" t="str">
        <x:v>unidade/mês</x:v>
      </x:c>
      <x:c r="G16" s="24" t="str"/>
      <x:c r="H16" s="17" t="str">
        <x:v>A definir</x:v>
      </x:c>
      <x:c r="I16" s="20" t="str"/>
      <x:c r="J16" s="20" t="str"/>
      <x:c r="K16" s="20" t="n">
        <x:f>IF($G16="",0,IF(OR($F16="mês",$F16="unidade/mês",$D16="Mensal obrigatório",$D16="Incluído no mensal",$D16="Mensal obrigatório quando aplicável"),IF($J16&lt;&gt;"",$J16*$G16,IF($I16&lt;&gt;"",$I16*$G16,0)),IF($I16&lt;&gt;"",$I16*$G16,IF($J16&lt;&gt;"",$J16*$G16,0))))</x:f>
        <x:v>0</x:v>
      </x:c>
      <x:c r="L16" s="20" t="str"/>
      <x:c r="M16" s="20" t="str"/>
      <x:c r="N16" s="20" t="n">
        <x:f>IF(OR($L16&lt;&gt;"",$M16&lt;&gt;""),IF($G16="",0,IF(OR($F16="mês",$F16="unidade/mês",$D16="Mensal obrigatório",$D16="Incluído no mensal",$D16="Mensal obrigatório quando aplicável"),IF($M16&lt;&gt;"",$M16*$G16,IF($L16&lt;&gt;"",$L16*$G16,0)),IF($L16&lt;&gt;"",$L16*$G16,IF($M16&lt;&gt;"",$M16*$G16,0)))),$K16)</x:f>
        <x:v>0</x:v>
      </x:c>
      <x:c r="O16" s="20" t="str">
        <x:f>IF($K16="","",$K16-$N16)</x:f>
      </x:c>
      <x:c r="P16" s="22" t="str">
        <x:f>IF($K16&gt;0,$O16/$K16,"")</x:f>
      </x:c>
      <x:c r="Q16" s="17" t="str">
        <x:v>Não iniciado</x:v>
      </x:c>
      <x:c r="R16" s="17" t="str">
        <x:v>Usar apenas quando justificado e autorizado</x:v>
      </x:c>
      <x:c r="S16" s="17" t="str"/>
      <x:c r="T16" s="2"/>
      <x:c r="U16" s="2"/>
      <x:c r="V16" s="2"/>
      <x:c r="W16" s="2"/>
      <x:c r="X16" s="2"/>
      <x:c r="Y16" s="2"/>
      <x:c r="Z16" s="2"/>
    </x:row>
    <x:row r="17">
      <x:c r="A17" s="17" t="str">
        <x:v>C.3</x:v>
      </x:c>
      <x:c r="B17" s="17" t="str">
        <x:v>Grupo C – Coleta, medição e telemetria do escopo base</x:v>
      </x:c>
      <x:c r="C17" s="17" t="str">
        <x:v>TAP óptico/Ethernet, porta espelhada ou ponto adicional de medição</x:v>
      </x:c>
      <x:c r="D17" s="17" t="str">
        <x:v>Componente da solução</x:v>
      </x:c>
      <x:c r="E17" s="17" t="str"/>
      <x:c r="F17" s="17" t="str">
        <x:v>unidade</x:v>
      </x:c>
      <x:c r="G17" s="24" t="str"/>
      <x:c r="H17" s="17" t="str">
        <x:v>A definir</x:v>
      </x:c>
      <x:c r="I17" s="20" t="str"/>
      <x:c r="J17" s="20" t="str"/>
      <x:c r="K17" s="20" t="n">
        <x:f>IF($G17="",0,IF(OR($F17="mês",$F17="unidade/mês",$D17="Mensal obrigatório",$D17="Incluído no mensal",$D17="Mensal obrigatório quando aplicável"),IF($J17&lt;&gt;"",$J17*$G17,IF($I17&lt;&gt;"",$I17*$G17,0)),IF($I17&lt;&gt;"",$I17*$G17,IF($J17&lt;&gt;"",$J17*$G17,0))))</x:f>
        <x:v>0</x:v>
      </x:c>
      <x:c r="L17" s="20" t="str"/>
      <x:c r="M17" s="20" t="str"/>
      <x:c r="N17" s="20" t="n">
        <x:f>IF(OR($L17&lt;&gt;"",$M17&lt;&gt;""),IF($G17="",0,IF(OR($F17="mês",$F17="unidade/mês",$D17="Mensal obrigatório",$D17="Incluído no mensal",$D17="Mensal obrigatório quando aplicável"),IF($M17&lt;&gt;"",$M17*$G17,IF($L17&lt;&gt;"",$L17*$G17,0)),IF($L17&lt;&gt;"",$L17*$G17,IF($M17&lt;&gt;"",$M17*$G17,0)))),$K17)</x:f>
        <x:v>0</x:v>
      </x:c>
      <x:c r="O17" s="20" t="str">
        <x:f>IF($K17="","",$K17-$N17)</x:f>
      </x:c>
      <x:c r="P17" s="22" t="str">
        <x:f>IF($K17&gt;0,$O17/$K17,"")</x:f>
      </x:c>
      <x:c r="Q17" s="17" t="str">
        <x:v>Não iniciado</x:v>
      </x:c>
      <x:c r="R17" s="17" t="str">
        <x:v>Usar apenas quando justificado e autorizado</x:v>
      </x:c>
      <x:c r="S17" s="17" t="str"/>
      <x:c r="T17" s="2"/>
      <x:c r="U17" s="2"/>
      <x:c r="V17" s="2"/>
      <x:c r="W17" s="2"/>
      <x:c r="X17" s="2"/>
      <x:c r="Y17" s="2"/>
      <x:c r="Z17" s="2"/>
    </x:row>
    <x:row r="18">
      <x:c r="A18" s="17" t="str">
        <x:v>C.4</x:v>
      </x:c>
      <x:c r="B18" s="17" t="str">
        <x:v>Grupo C – Coleta, medição e telemetria do escopo base</x:v>
      </x:c>
      <x:c r="C18" s="17" t="str">
        <x:v>Integração por localidade monitorada da Infovia 03</x:v>
      </x:c>
      <x:c r="D18" s="17" t="str">
        <x:v>Componente da solução</x:v>
      </x:c>
      <x:c r="E18" s="17" t="str"/>
      <x:c r="F18" s="17" t="str">
        <x:v>unidade</x:v>
      </x:c>
      <x:c r="G18" s="24" t="str"/>
      <x:c r="H18" s="17" t="str">
        <x:v>A definir</x:v>
      </x:c>
      <x:c r="I18" s="20" t="str"/>
      <x:c r="J18" s="20" t="str"/>
      <x:c r="K18" s="20" t="n">
        <x:f>IF($G18="",0,IF(OR($F18="mês",$F18="unidade/mês",$D18="Mensal obrigatório",$D18="Incluído no mensal",$D18="Mensal obrigatório quando aplicável"),IF($J18&lt;&gt;"",$J18*$G18,IF($I18&lt;&gt;"",$I18*$G18,0)),IF($I18&lt;&gt;"",$I18*$G18,IF($J18&lt;&gt;"",$J18*$G18,0))))</x:f>
        <x:v>0</x:v>
      </x:c>
      <x:c r="L18" s="20" t="str"/>
      <x:c r="M18" s="20" t="str"/>
      <x:c r="N18" s="20" t="n">
        <x:f>IF(OR($L18&lt;&gt;"",$M18&lt;&gt;""),IF($G18="",0,IF(OR($F18="mês",$F18="unidade/mês",$D18="Mensal obrigatório",$D18="Incluído no mensal",$D18="Mensal obrigatório quando aplicável"),IF($M18&lt;&gt;"",$M18*$G18,IF($L18&lt;&gt;"",$L18*$G18,0)),IF($L18&lt;&gt;"",$L18*$G18,IF($M18&lt;&gt;"",$M18*$G18,0)))),$K18)</x:f>
        <x:v>0</x:v>
      </x:c>
      <x:c r="O18" s="20" t="str">
        <x:f>IF($K18="","",$K18-$N18)</x:f>
      </x:c>
      <x:c r="P18" s="22" t="str">
        <x:f>IF($K18&gt;0,$O18/$K18,"")</x:f>
      </x:c>
      <x:c r="Q18" s="17" t="str">
        <x:v>Não iniciado</x:v>
      </x:c>
      <x:c r="R18" s="17" t="str">
        <x:v>Indicar se compõe o escopo base ou expansão</x:v>
      </x:c>
      <x:c r="S18" s="17" t="str"/>
      <x:c r="T18" s="2"/>
      <x:c r="U18" s="2"/>
      <x:c r="V18" s="2"/>
      <x:c r="W18" s="2"/>
      <x:c r="X18" s="2"/>
      <x:c r="Y18" s="2"/>
      <x:c r="Z18" s="2"/>
    </x:row>
    <x:row r="19">
      <x:c r="A19" s="17" t="str">
        <x:v>C.5</x:v>
      </x:c>
      <x:c r="B19" s="17" t="str">
        <x:v>Grupo C – Coleta, medição e telemetria do escopo base</x:v>
      </x:c>
      <x:c r="C19" s="17" t="str">
        <x:v>Coleta em OLT ou elemento de acesso metropolitano equivalente, quando aplicável</x:v>
      </x:c>
      <x:c r="D19" s="17" t="str">
        <x:v>Componente da solução</x:v>
      </x:c>
      <x:c r="E19" s="17" t="str"/>
      <x:c r="F19" s="17" t="str">
        <x:v>unidade/mês</x:v>
      </x:c>
      <x:c r="G19" s="24" t="str"/>
      <x:c r="H19" s="17" t="str">
        <x:v>A definir</x:v>
      </x:c>
      <x:c r="I19" s="20" t="str"/>
      <x:c r="J19" s="20" t="str"/>
      <x:c r="K19" s="20" t="n">
        <x:f>IF($G19="",0,IF(OR($F19="mês",$F19="unidade/mês",$D19="Mensal obrigatório",$D19="Incluído no mensal",$D19="Mensal obrigatório quando aplicável"),IF($J19&lt;&gt;"",$J19*$G19,IF($I19&lt;&gt;"",$I19*$G19,0)),IF($I19&lt;&gt;"",$I19*$G19,IF($J19&lt;&gt;"",$J19*$G19,0))))</x:f>
        <x:v>0</x:v>
      </x:c>
      <x:c r="L19" s="20" t="str"/>
      <x:c r="M19" s="20" t="str"/>
      <x:c r="N19" s="20" t="n">
        <x:f>IF(OR($L19&lt;&gt;"",$M19&lt;&gt;""),IF($G19="",0,IF(OR($F19="mês",$F19="unidade/mês",$D19="Mensal obrigatório",$D19="Incluído no mensal",$D19="Mensal obrigatório quando aplicável"),IF($M19&lt;&gt;"",$M19*$G19,IF($L19&lt;&gt;"",$L19*$G19,0)),IF($L19&lt;&gt;"",$L19*$G19,IF($M19&lt;&gt;"",$M19*$G19,0)))),$K19)</x:f>
        <x:v>0</x:v>
      </x:c>
      <x:c r="O19" s="20" t="str">
        <x:f>IF($K19="","",$K19-$N19)</x:f>
      </x:c>
      <x:c r="P19" s="22" t="str">
        <x:f>IF($K19&gt;0,$O19/$K19,"")</x:f>
      </x:c>
      <x:c r="Q19" s="17" t="str">
        <x:v>Não iniciado</x:v>
      </x:c>
      <x:c r="R19" s="17" t="str">
        <x:v>Condicionada à viabilidade técnica e autorização</x:v>
      </x:c>
      <x:c r="S19" s="17" t="str"/>
      <x:c r="T19" s="2"/>
      <x:c r="U19" s="2"/>
      <x:c r="V19" s="2"/>
      <x:c r="W19" s="2"/>
      <x:c r="X19" s="2"/>
      <x:c r="Y19" s="2"/>
      <x:c r="Z19" s="2"/>
    </x:row>
    <x:row r="20">
      <x:c r="A20" s="26" t="str">
        <x:v>D.1</x:v>
      </x:c>
      <x:c r="B20" s="26" t="str">
        <x:v>Grupo D – Entregáveis consolidados do piloto</x:v>
      </x:c>
      <x:c r="C20" s="26" t="str">
        <x:v>Relatório trimestral consolidado</x:v>
      </x:c>
      <x:c r="D20" s="26" t="str">
        <x:v>Entregável obrigatório</x:v>
      </x:c>
      <x:c r="E20" s="26" t="str">
        <x:v>Serviço próprio / N/A</x:v>
      </x:c>
      <x:c r="F20" s="26" t="str">
        <x:v>unidade</x:v>
      </x:c>
      <x:c r="G20" s="27" t="n">
        <x:v>4</x:v>
      </x:c>
      <x:c r="H20" s="26" t="str">
        <x:v>A definir</x:v>
      </x:c>
      <x:c r="I20" s="28" t="str"/>
      <x:c r="J20" s="28" t="str"/>
      <x:c r="K20" s="28" t="n">
        <x:f>IF($G20="",0,IF(OR($F20="mês",$F20="unidade/mês",$D20="Mensal obrigatório",$D20="Incluído no mensal",$D20="Mensal obrigatório quando aplicável"),IF($J20&lt;&gt;"",$J20*$G20,IF($I20&lt;&gt;"",$I20*$G20,0)),IF($I20&lt;&gt;"",$I20*$G20,IF($J20&lt;&gt;"",$J20*$G20,0))))</x:f>
        <x:v>0</x:v>
      </x:c>
      <x:c r="L20" s="28" t="str"/>
      <x:c r="M20" s="28" t="str"/>
      <x:c r="N20" s="28" t="n">
        <x:f>IF(OR($L20&lt;&gt;"",$M20&lt;&gt;""),IF($G20="",0,IF(OR($F20="mês",$F20="unidade/mês",$D20="Mensal obrigatório",$D20="Incluído no mensal",$D20="Mensal obrigatório quando aplicável"),IF($M20&lt;&gt;"",$M20*$G20,IF($L20&lt;&gt;"",$L20*$G20,0)),IF($L20&lt;&gt;"",$L20*$G20,IF($M20&lt;&gt;"",$M20*$G20,0)))),$K20)</x:f>
        <x:v>0</x:v>
      </x:c>
      <x:c r="O20" s="28" t="str">
        <x:f>IF($K20="","",$K20-$N20)</x:f>
      </x:c>
      <x:c r="P20" s="29" t="str">
        <x:f>IF($K20&gt;0,$O20/$K20,"")</x:f>
      </x:c>
      <x:c r="Q20" s="26" t="str">
        <x:v>Não iniciado</x:v>
      </x:c>
      <x:c r="R20" s="26" t="str">
        <x:v>Informar se incluído na mensalidade ou item específico</x:v>
      </x:c>
      <x:c r="S20" s="26" t="str"/>
      <x:c r="T20" s="2"/>
      <x:c r="U20" s="2"/>
      <x:c r="V20" s="2"/>
      <x:c r="W20" s="2"/>
      <x:c r="X20" s="2"/>
      <x:c r="Y20" s="2"/>
      <x:c r="Z20" s="2"/>
    </x:row>
    <x:row r="21">
      <x:c r="A21" s="17" t="str">
        <x:v>D.2</x:v>
      </x:c>
      <x:c r="B21" s="17" t="str">
        <x:v>Grupo D – Entregáveis consolidados do piloto</x:v>
      </x:c>
      <x:c r="C21" s="17" t="str">
        <x:v>Relatório Técnico Final do projeto piloto da Infovia 03</x:v>
      </x:c>
      <x:c r="D21" s="17" t="str">
        <x:v>Entregável obrigatório</x:v>
      </x:c>
      <x:c r="E21" s="17" t="str">
        <x:v>Serviço próprio / N/A</x:v>
      </x:c>
      <x:c r="F21" s="17" t="str">
        <x:v>unidade</x:v>
      </x:c>
      <x:c r="G21" s="24" t="n">
        <x:v>1</x:v>
      </x:c>
      <x:c r="H21" s="17" t="str">
        <x:v>A definir</x:v>
      </x:c>
      <x:c r="I21" s="20" t="str"/>
      <x:c r="J21" s="20" t="str"/>
      <x:c r="K21" s="20" t="n">
        <x:f>IF($G21="",0,IF(OR($F21="mês",$F21="unidade/mês",$D21="Mensal obrigatório",$D21="Incluído no mensal",$D21="Mensal obrigatório quando aplicável"),IF($J21&lt;&gt;"",$J21*$G21,IF($I21&lt;&gt;"",$I21*$G21,0)),IF($I21&lt;&gt;"",$I21*$G21,IF($J21&lt;&gt;"",$J21*$G21,0))))</x:f>
        <x:v>0</x:v>
      </x:c>
      <x:c r="L21" s="20" t="str"/>
      <x:c r="M21" s="20" t="str"/>
      <x:c r="N21" s="20" t="n">
        <x:f>IF(OR($L21&lt;&gt;"",$M21&lt;&gt;""),IF($G21="",0,IF(OR($F21="mês",$F21="unidade/mês",$D21="Mensal obrigatório",$D21="Incluído no mensal",$D21="Mensal obrigatório quando aplicável"),IF($M21&lt;&gt;"",$M21*$G21,IF($L21&lt;&gt;"",$L21*$G21,0)),IF($L21&lt;&gt;"",$L21*$G21,IF($M21&lt;&gt;"",$M21*$G21,0)))),$K21)</x:f>
        <x:v>0</x:v>
      </x:c>
      <x:c r="O21" s="20" t="str">
        <x:f>IF($K21="","",$K21-$N21)</x:f>
      </x:c>
      <x:c r="P21" s="22" t="str">
        <x:f>IF($K21&gt;0,$O21/$K21,"")</x:f>
      </x:c>
      <x:c r="Q21" s="17" t="str">
        <x:v>Não iniciado</x:v>
      </x:c>
      <x:c r="R21" s="17" t="str">
        <x:v>Informar se incluído na mensalidade ou item específico</x:v>
      </x:c>
      <x:c r="S21" s="17" t="str"/>
      <x:c r="T21" s="2"/>
      <x:c r="U21" s="2"/>
      <x:c r="V21" s="2"/>
      <x:c r="W21" s="2"/>
      <x:c r="X21" s="2"/>
      <x:c r="Y21" s="2"/>
      <x:c r="Z21" s="2"/>
    </x:row>
    <x:row r="22">
      <x:c r="A22" s="17" t="str">
        <x:v>D.3</x:v>
      </x:c>
      <x:c r="B22" s="17" t="str">
        <x:v>Grupo D – Entregáveis consolidados do piloto</x:v>
      </x:c>
      <x:c r="C22" s="17" t="str">
        <x:v>Base consolidada de dados, metadados, parâmetros e artefatos necessários ao handover</x:v>
      </x:c>
      <x:c r="D22" s="17" t="str">
        <x:v>Entregável obrigatório</x:v>
      </x:c>
      <x:c r="E22" s="17" t="str">
        <x:v>Serviço próprio / N/A</x:v>
      </x:c>
      <x:c r="F22" s="17" t="str">
        <x:v>serviço</x:v>
      </x:c>
      <x:c r="G22" s="24" t="n">
        <x:v>1</x:v>
      </x:c>
      <x:c r="H22" s="17" t="str">
        <x:v>A definir</x:v>
      </x:c>
      <x:c r="I22" s="20" t="str"/>
      <x:c r="J22" s="20" t="str"/>
      <x:c r="K22" s="20" t="n">
        <x:f>IF($G22="",0,IF(OR($F22="mês",$F22="unidade/mês",$D22="Mensal obrigatório",$D22="Incluído no mensal",$D22="Mensal obrigatório quando aplicável"),IF($J22&lt;&gt;"",$J22*$G22,IF($I22&lt;&gt;"",$I22*$G22,0)),IF($I22&lt;&gt;"",$I22*$G22,IF($J22&lt;&gt;"",$J22*$G22,0))))</x:f>
        <x:v>0</x:v>
      </x:c>
      <x:c r="L22" s="20" t="str"/>
      <x:c r="M22" s="20" t="str"/>
      <x:c r="N22" s="20" t="n">
        <x:f>IF(OR($L22&lt;&gt;"",$M22&lt;&gt;""),IF($G22="",0,IF(OR($F22="mês",$F22="unidade/mês",$D22="Mensal obrigatório",$D22="Incluído no mensal",$D22="Mensal obrigatório quando aplicável"),IF($M22&lt;&gt;"",$M22*$G22,IF($L22&lt;&gt;"",$L22*$G22,0)),IF($L22&lt;&gt;"",$L22*$G22,IF($M22&lt;&gt;"",$M22*$G22,0)))),$K22)</x:f>
        <x:v>0</x:v>
      </x:c>
      <x:c r="O22" s="20" t="str">
        <x:f>IF($K22="","",$K22-$N22)</x:f>
      </x:c>
      <x:c r="P22" s="22" t="str">
        <x:f>IF($K22&gt;0,$O22/$K22,"")</x:f>
      </x:c>
      <x:c r="Q22" s="17" t="str">
        <x:v>Não iniciado</x:v>
      </x:c>
      <x:c r="R22" s="17" t="str">
        <x:v>Informar se incluído na mensalidade ou item específico</x:v>
      </x:c>
      <x:c r="S22" s="17" t="str"/>
      <x:c r="T22" s="2"/>
      <x:c r="U22" s="2"/>
      <x:c r="V22" s="2"/>
      <x:c r="W22" s="2"/>
      <x:c r="X22" s="2"/>
      <x:c r="Y22" s="2"/>
      <x:c r="Z22" s="2"/>
    </x:row>
    <x:row r="23">
      <x:c r="A23" s="26" t="str">
        <x:v>E.1</x:v>
      </x:c>
      <x:c r="B23" s="26" t="str">
        <x:v>Grupo E – Serviços sob demanda / expansão futura</x:v>
      </x:c>
      <x:c r="C23" s="26" t="str">
        <x:v>Serviço técnico especializado sob demanda</x:v>
      </x:c>
      <x:c r="D23" s="26" t="str">
        <x:v>Sob demanda</x:v>
      </x:c>
      <x:c r="E23" s="26" t="str">
        <x:v>Serviço próprio / N/A</x:v>
      </x:c>
      <x:c r="F23" s="26" t="str">
        <x:v>hora técnica</x:v>
      </x:c>
      <x:c r="G23" s="27" t="str"/>
      <x:c r="H23" s="26" t="str">
        <x:v>Não</x:v>
      </x:c>
      <x:c r="I23" s="28" t="str"/>
      <x:c r="J23" s="28" t="str"/>
      <x:c r="K23" s="28" t="n">
        <x:f>IF($G23="",0,IF(OR($F23="mês",$F23="unidade/mês",$D23="Mensal obrigatório",$D23="Incluído no mensal",$D23="Mensal obrigatório quando aplicável"),IF($J23&lt;&gt;"",$J23*$G23,IF($I23&lt;&gt;"",$I23*$G23,0)),IF($I23&lt;&gt;"",$I23*$G23,IF($J23&lt;&gt;"",$J23*$G23,0))))</x:f>
        <x:v>0</x:v>
      </x:c>
      <x:c r="L23" s="28" t="str"/>
      <x:c r="M23" s="28" t="str"/>
      <x:c r="N23" s="28" t="n">
        <x:f>IF(OR($L23&lt;&gt;"",$M23&lt;&gt;""),IF($G23="",0,IF(OR($F23="mês",$F23="unidade/mês",$D23="Mensal obrigatório",$D23="Incluído no mensal",$D23="Mensal obrigatório quando aplicável"),IF($M23&lt;&gt;"",$M23*$G23,IF($L23&lt;&gt;"",$L23*$G23,0)),IF($L23&lt;&gt;"",$L23*$G23,IF($M23&lt;&gt;"",$M23*$G23,0)))),$K23)</x:f>
        <x:v>0</x:v>
      </x:c>
      <x:c r="O23" s="28" t="str">
        <x:f>IF($K23="","",$K23-$N23)</x:f>
      </x:c>
      <x:c r="P23" s="29" t="str">
        <x:f>IF($K23&gt;0,$O23/$K23,"")</x:f>
      </x:c>
      <x:c r="Q23" s="26" t="str">
        <x:v>Não iniciado</x:v>
      </x:c>
      <x:c r="R23" s="26" t="str">
        <x:v>Somente mediante solicitação e aprovação prévia da EAF</x:v>
      </x:c>
      <x:c r="S23" s="26" t="str"/>
      <x:c r="T23" s="2"/>
      <x:c r="U23" s="2"/>
      <x:c r="V23" s="2"/>
      <x:c r="W23" s="2"/>
      <x:c r="X23" s="2"/>
      <x:c r="Y23" s="2"/>
      <x:c r="Z23" s="2"/>
    </x:row>
    <x:row r="24">
      <x:c r="A24" s="17" t="str">
        <x:v>E.2</x:v>
      </x:c>
      <x:c r="B24" s="17" t="str">
        <x:v>Grupo E – Serviços sob demanda / expansão futura</x:v>
      </x:c>
      <x:c r="C24" s="17" t="str">
        <x:v>Configuração de KPI, métrica, alerta ou correlação adicional não prevista no escopo base</x:v>
      </x:c>
      <x:c r="D24" s="17" t="str">
        <x:v>Sob demanda</x:v>
      </x:c>
      <x:c r="E24" s="17" t="str"/>
      <x:c r="F24" s="17" t="str">
        <x:v>unidade</x:v>
      </x:c>
      <x:c r="G24" s="24" t="str"/>
      <x:c r="H24" s="17" t="str">
        <x:v>Não</x:v>
      </x:c>
      <x:c r="I24" s="20" t="str"/>
      <x:c r="J24" s="20" t="str"/>
      <x:c r="K24" s="20" t="n">
        <x:f>IF($G24="",0,IF(OR($F24="mês",$F24="unidade/mês",$D24="Mensal obrigatório",$D24="Incluído no mensal",$D24="Mensal obrigatório quando aplicável"),IF($J24&lt;&gt;"",$J24*$G24,IF($I24&lt;&gt;"",$I24*$G24,0)),IF($I24&lt;&gt;"",$I24*$G24,IF($J24&lt;&gt;"",$J24*$G24,0))))</x:f>
        <x:v>0</x:v>
      </x:c>
      <x:c r="L24" s="20" t="str"/>
      <x:c r="M24" s="20" t="str"/>
      <x:c r="N24" s="20" t="n">
        <x:f>IF(OR($L24&lt;&gt;"",$M24&lt;&gt;""),IF($G24="",0,IF(OR($F24="mês",$F24="unidade/mês",$D24="Mensal obrigatório",$D24="Incluído no mensal",$D24="Mensal obrigatório quando aplicável"),IF($M24&lt;&gt;"",$M24*$G24,IF($L24&lt;&gt;"",$L24*$G24,0)),IF($L24&lt;&gt;"",$L24*$G24,IF($M24&lt;&gt;"",$M24*$G24,0)))),$K24)</x:f>
        <x:v>0</x:v>
      </x:c>
      <x:c r="O24" s="20" t="str">
        <x:f>IF($K24="","",$K24-$N24)</x:f>
      </x:c>
      <x:c r="P24" s="22" t="str">
        <x:f>IF($K24&gt;0,$O24/$K24,"")</x:f>
      </x:c>
      <x:c r="Q24" s="17" t="str">
        <x:v>Não iniciado</x:v>
      </x:c>
      <x:c r="R24" s="17" t="str">
        <x:v>Não inclui KPIs ordinários do contrato</x:v>
      </x:c>
      <x:c r="S24" s="17" t="str"/>
      <x:c r="T24" s="2"/>
      <x:c r="U24" s="2"/>
      <x:c r="V24" s="2"/>
      <x:c r="W24" s="2"/>
      <x:c r="X24" s="2"/>
      <x:c r="Y24" s="2"/>
      <x:c r="Z24" s="2"/>
    </x:row>
    <x:row r="25">
      <x:c r="A25" s="17" t="str">
        <x:v>E.3</x:v>
      </x:c>
      <x:c r="B25" s="17" t="str">
        <x:v>Grupo E – Serviços sob demanda / expansão futura</x:v>
      </x:c>
      <x:c r="C25" s="17" t="str">
        <x:v>Desenvolvimento ou customização adicional de dashboard não previsto no escopo base</x:v>
      </x:c>
      <x:c r="D25" s="17" t="str">
        <x:v>Sob demanda</x:v>
      </x:c>
      <x:c r="E25" s="17" t="str"/>
      <x:c r="F25" s="17" t="str">
        <x:v>unidade</x:v>
      </x:c>
      <x:c r="G25" s="24" t="str"/>
      <x:c r="H25" s="17" t="str">
        <x:v>Não</x:v>
      </x:c>
      <x:c r="I25" s="20" t="str"/>
      <x:c r="J25" s="20" t="str"/>
      <x:c r="K25" s="20" t="n">
        <x:f>IF($G25="",0,IF(OR($F25="mês",$F25="unidade/mês",$D25="Mensal obrigatório",$D25="Incluído no mensal",$D25="Mensal obrigatório quando aplicável"),IF($J25&lt;&gt;"",$J25*$G25,IF($I25&lt;&gt;"",$I25*$G25,0)),IF($I25&lt;&gt;"",$I25*$G25,IF($J25&lt;&gt;"",$J25*$G25,0))))</x:f>
        <x:v>0</x:v>
      </x:c>
      <x:c r="L25" s="20" t="str"/>
      <x:c r="M25" s="20" t="str"/>
      <x:c r="N25" s="20" t="n">
        <x:f>IF(OR($L25&lt;&gt;"",$M25&lt;&gt;""),IF($G25="",0,IF(OR($F25="mês",$F25="unidade/mês",$D25="Mensal obrigatório",$D25="Incluído no mensal",$D25="Mensal obrigatório quando aplicável"),IF($M25&lt;&gt;"",$M25*$G25,IF($L25&lt;&gt;"",$L25*$G25,0)),IF($L25&lt;&gt;"",$L25*$G25,IF($M25&lt;&gt;"",$M25*$G25,0)))),$K25)</x:f>
        <x:v>0</x:v>
      </x:c>
      <x:c r="O25" s="20" t="str">
        <x:f>IF($K25="","",$K25-$N25)</x:f>
      </x:c>
      <x:c r="P25" s="22" t="str">
        <x:f>IF($K25&gt;0,$O25/$K25,"")</x:f>
      </x:c>
      <x:c r="Q25" s="17" t="str">
        <x:v>Não iniciado</x:v>
      </x:c>
      <x:c r="R25" s="17" t="str">
        <x:v>Não inclui painéis ordinários executivo e operacional</x:v>
      </x:c>
      <x:c r="S25" s="17" t="str"/>
      <x:c r="T25" s="2"/>
      <x:c r="U25" s="2"/>
      <x:c r="V25" s="2"/>
      <x:c r="W25" s="2"/>
      <x:c r="X25" s="2"/>
      <x:c r="Y25" s="2"/>
      <x:c r="Z25" s="2"/>
    </x:row>
    <x:row r="26">
      <x:c r="A26" s="17" t="str">
        <x:v>E.4</x:v>
      </x:c>
      <x:c r="B26" s="17" t="str">
        <x:v>Grupo E – Serviços sob demanda / expansão futura</x:v>
      </x:c>
      <x:c r="C26" s="17" t="str">
        <x:v>Integração adicional de fonte de dados, localidade, elemento PON ou componente de rede fora do escopo base</x:v>
      </x:c>
      <x:c r="D26" s="17" t="str">
        <x:v>Sob demanda/expansão</x:v>
      </x:c>
      <x:c r="E26" s="17" t="str"/>
      <x:c r="F26" s="17" t="str">
        <x:v>unidade</x:v>
      </x:c>
      <x:c r="G26" s="24" t="str"/>
      <x:c r="H26" s="17" t="str">
        <x:v>Não</x:v>
      </x:c>
      <x:c r="I26" s="20" t="str"/>
      <x:c r="J26" s="20" t="str"/>
      <x:c r="K26" s="20" t="n">
        <x:f>IF($G26="",0,IF(OR($F26="mês",$F26="unidade/mês",$D26="Mensal obrigatório",$D26="Incluído no mensal",$D26="Mensal obrigatório quando aplicável"),IF($J26&lt;&gt;"",$J26*$G26,IF($I26&lt;&gt;"",$I26*$G26,0)),IF($I26&lt;&gt;"",$I26*$G26,IF($J26&lt;&gt;"",$J26*$G26,0))))</x:f>
        <x:v>0</x:v>
      </x:c>
      <x:c r="L26" s="20" t="str"/>
      <x:c r="M26" s="20" t="str"/>
      <x:c r="N26" s="20" t="n">
        <x:f>IF(OR($L26&lt;&gt;"",$M26&lt;&gt;""),IF($G26="",0,IF(OR($F26="mês",$F26="unidade/mês",$D26="Mensal obrigatório",$D26="Incluído no mensal",$D26="Mensal obrigatório quando aplicável"),IF($M26&lt;&gt;"",$M26*$G26,IF($L26&lt;&gt;"",$L26*$G26,0)),IF($L26&lt;&gt;"",$L26*$G26,IF($M26&lt;&gt;"",$M26*$G26,0)))),$K26)</x:f>
        <x:v>0</x:v>
      </x:c>
      <x:c r="O26" s="20" t="str">
        <x:f>IF($K26="","",$K26-$N26)</x:f>
      </x:c>
      <x:c r="P26" s="22" t="str">
        <x:f>IF($K26&gt;0,$O26/$K26,"")</x:f>
      </x:c>
      <x:c r="Q26" s="17" t="str">
        <x:v>Não iniciado</x:v>
      </x:c>
      <x:c r="R26" s="17" t="str">
        <x:v>Referência para eventual expansão futura</x:v>
      </x:c>
      <x:c r="S26" s="17" t="str"/>
      <x:c r="T26" s="2"/>
      <x:c r="U26" s="2"/>
      <x:c r="V26" s="2"/>
      <x:c r="W26" s="2"/>
      <x:c r="X26" s="2"/>
      <x:c r="Y26" s="2"/>
      <x:c r="Z26" s="2"/>
    </x:row>
    <x:row r="27">
      <x:c r="A27" s="2"/>
      <x:c r="B27" s="2"/>
      <x:c r="C27" s="2"/>
      <x:c r="D27" s="2"/>
      <x:c r="E27" s="2"/>
      <x:c r="F27" s="2"/>
      <x:c r="G27" s="2"/>
      <x:c r="H27" s="2"/>
      <x:c r="I27" s="2"/>
      <x:c r="J27" s="2"/>
      <x:c r="K27" s="2"/>
      <x:c r="L27" s="2"/>
      <x:c r="M27" s="2"/>
      <x:c r="N27" s="2"/>
      <x:c r="O27" s="2"/>
      <x:c r="P27" s="2"/>
      <x:c r="Q27" s="2"/>
      <x:c r="R27" s="2"/>
      <x:c r="S27" s="2"/>
      <x:c r="T27" s="2"/>
      <x:c r="U27" s="2"/>
      <x:c r="V27" s="2"/>
      <x:c r="W27" s="2"/>
      <x:c r="X27" s="2"/>
      <x:c r="Y27" s="2"/>
      <x:c r="Z27" s="2"/>
    </x:row>
    <x:row r="28" ht="45" customHeight="1">
      <x:c r="A28" s="36" t="str">
        <x:v>Notas para Compras: os itens B.7 e B.8 são indicados como incluídos no serviço mensal para evitar cobrança duplicada. Itens do Grupo E são referência para negociação e expansão, não compromisso automático de execução.</x:v>
      </x:c>
      <x:c r="B28" s="2"/>
      <x:c r="C28" s="2"/>
      <x:c r="D28" s="2"/>
      <x:c r="E28" s="2"/>
      <x:c r="F28" s="2"/>
      <x:c r="G28" s="2"/>
      <x:c r="H28" s="2"/>
      <x:c r="I28" s="2"/>
      <x:c r="J28" s="2"/>
      <x:c r="K28" s="2"/>
      <x:c r="L28" s="2"/>
      <x:c r="M28" s="2"/>
      <x:c r="N28" s="2"/>
      <x:c r="O28" s="2"/>
      <x:c r="P28" s="2"/>
      <x:c r="Q28" s="2"/>
      <x:c r="R28" s="2"/>
      <x:c r="S28" s="2"/>
      <x:c r="T28" s="2"/>
      <x:c r="U28" s="2"/>
      <x:c r="V28" s="2"/>
      <x:c r="W28" s="2"/>
      <x:c r="X28" s="2"/>
      <x:c r="Y28" s="2"/>
      <x:c r="Z28" s="2"/>
    </x:row>
    <x:row r="29">
      <x:c r="A29" s="2"/>
      <x:c r="B29" s="2"/>
      <x:c r="C29" s="2"/>
      <x:c r="D29" s="2"/>
      <x:c r="E29" s="2"/>
      <x:c r="F29" s="2"/>
      <x:c r="G29" s="2"/>
      <x:c r="H29" s="2"/>
      <x:c r="I29" s="2"/>
      <x:c r="J29" s="2"/>
      <x:c r="K29" s="2"/>
      <x:c r="L29" s="2"/>
      <x:c r="M29" s="2"/>
      <x:c r="N29" s="2"/>
      <x:c r="O29" s="2"/>
      <x:c r="P29" s="2"/>
      <x:c r="Q29" s="2"/>
      <x:c r="R29" s="2"/>
      <x:c r="S29" s="2"/>
      <x:c r="T29" s="2"/>
      <x:c r="U29" s="2"/>
      <x:c r="V29" s="2"/>
      <x:c r="W29" s="2"/>
      <x:c r="X29" s="2"/>
      <x:c r="Y29" s="2"/>
      <x:c r="Z29" s="2"/>
    </x:row>
    <x:row r="30">
      <x:c r="A30" s="2"/>
      <x:c r="B30" s="2"/>
      <x:c r="C30" s="2"/>
      <x:c r="D30" s="2"/>
      <x:c r="E30" s="2"/>
      <x:c r="F30" s="2"/>
      <x:c r="G30" s="2"/>
      <x:c r="H30" s="2"/>
      <x:c r="I30" s="2"/>
      <x:c r="J30" s="2"/>
      <x:c r="K30" s="2"/>
      <x:c r="L30" s="2"/>
      <x:c r="M30" s="2"/>
      <x:c r="N30" s="2"/>
      <x:c r="O30" s="2"/>
      <x:c r="P30" s="2"/>
      <x:c r="Q30" s="2"/>
      <x:c r="R30" s="2"/>
      <x:c r="S30" s="2"/>
      <x:c r="T30" s="2"/>
      <x:c r="U30" s="2"/>
      <x:c r="V30" s="2"/>
      <x:c r="W30" s="2"/>
      <x:c r="X30" s="2"/>
      <x:c r="Y30" s="2"/>
      <x:c r="Z30" s="2"/>
    </x:row>
    <x:row r="31">
      <x:c r="A31" s="2"/>
      <x:c r="B31" s="2"/>
      <x:c r="C31" s="2"/>
      <x:c r="D31" s="2"/>
      <x:c r="E31" s="2"/>
      <x:c r="F31" s="2"/>
      <x:c r="G31" s="2"/>
      <x:c r="H31" s="2"/>
      <x:c r="I31" s="2"/>
      <x:c r="J31" s="2"/>
      <x:c r="K31" s="2"/>
      <x:c r="L31" s="2"/>
      <x:c r="M31" s="2"/>
      <x:c r="N31" s="2"/>
      <x:c r="O31" s="2"/>
      <x:c r="P31" s="2"/>
      <x:c r="Q31" s="2"/>
      <x:c r="R31" s="2"/>
      <x:c r="S31" s="2"/>
      <x:c r="T31" s="2"/>
      <x:c r="U31" s="2"/>
      <x:c r="V31" s="2"/>
      <x:c r="W31" s="2"/>
      <x:c r="X31" s="2"/>
      <x:c r="Y31" s="2"/>
      <x:c r="Z31" s="2"/>
    </x:row>
    <x:row r="32">
      <x:c r="A32" s="2"/>
      <x:c r="B32" s="2"/>
      <x:c r="C32" s="2"/>
      <x:c r="D32" s="2"/>
      <x:c r="E32" s="2"/>
      <x:c r="F32" s="2"/>
      <x:c r="G32" s="2"/>
      <x:c r="H32" s="2"/>
      <x:c r="I32" s="2"/>
      <x:c r="J32" s="2"/>
      <x:c r="K32" s="2"/>
      <x:c r="L32" s="2"/>
      <x:c r="M32" s="2"/>
      <x:c r="N32" s="2"/>
      <x:c r="O32" s="2"/>
      <x:c r="P32" s="2"/>
      <x:c r="Q32" s="2"/>
      <x:c r="R32" s="2"/>
      <x:c r="S32" s="2"/>
      <x:c r="T32" s="2"/>
      <x:c r="U32" s="2"/>
      <x:c r="V32" s="2"/>
      <x:c r="W32" s="2"/>
      <x:c r="X32" s="2"/>
      <x:c r="Y32" s="2"/>
      <x:c r="Z32" s="2"/>
    </x:row>
    <x:row r="33">
      <x:c r="A33" s="2"/>
      <x:c r="B33" s="2"/>
      <x:c r="C33" s="2"/>
      <x:c r="D33" s="2"/>
      <x:c r="E33" s="2"/>
      <x:c r="F33" s="2"/>
      <x:c r="G33" s="2"/>
      <x:c r="H33" s="2"/>
      <x:c r="I33" s="2"/>
      <x:c r="J33" s="2"/>
      <x:c r="K33" s="2"/>
      <x:c r="L33" s="2"/>
      <x:c r="M33" s="2"/>
      <x:c r="N33" s="2"/>
      <x:c r="O33" s="2"/>
      <x:c r="P33" s="2"/>
      <x:c r="Q33" s="2"/>
      <x:c r="R33" s="2"/>
      <x:c r="S33" s="2"/>
      <x:c r="T33" s="2"/>
      <x:c r="U33" s="2"/>
      <x:c r="V33" s="2"/>
      <x:c r="W33" s="2"/>
      <x:c r="X33" s="2"/>
      <x:c r="Y33" s="2"/>
      <x:c r="Z33" s="2"/>
    </x:row>
    <x:row r="34">
      <x:c r="A34" s="2"/>
      <x:c r="B34" s="2"/>
      <x:c r="C34" s="2"/>
      <x:c r="D34" s="2"/>
      <x:c r="E34" s="2"/>
      <x:c r="F34" s="2"/>
      <x:c r="G34" s="2"/>
      <x:c r="H34" s="2"/>
      <x:c r="I34" s="2"/>
      <x:c r="J34" s="2"/>
      <x:c r="K34" s="2"/>
      <x:c r="L34" s="2"/>
      <x:c r="M34" s="2"/>
      <x:c r="N34" s="2"/>
      <x:c r="O34" s="2"/>
      <x:c r="P34" s="2"/>
      <x:c r="Q34" s="2"/>
      <x:c r="R34" s="2"/>
      <x:c r="S34" s="2"/>
      <x:c r="T34" s="2"/>
      <x:c r="U34" s="2"/>
      <x:c r="V34" s="2"/>
      <x:c r="W34" s="2"/>
      <x:c r="X34" s="2"/>
      <x:c r="Y34" s="2"/>
      <x:c r="Z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  <x:c r="L35" s="2"/>
      <x:c r="M35" s="2"/>
      <x:c r="N35" s="2"/>
      <x:c r="O35" s="2"/>
      <x:c r="P35" s="2"/>
      <x:c r="Q35" s="2"/>
      <x:c r="R35" s="2"/>
      <x:c r="S35" s="2"/>
      <x:c r="T35" s="2"/>
      <x:c r="U35" s="2"/>
      <x:c r="V35" s="2"/>
      <x:c r="W35" s="2"/>
      <x:c r="X35" s="2"/>
      <x:c r="Y35" s="2"/>
      <x:c r="Z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  <x:c r="L36" s="2"/>
      <x:c r="M36" s="2"/>
      <x:c r="N36" s="2"/>
      <x:c r="O36" s="2"/>
      <x:c r="P36" s="2"/>
      <x:c r="Q36" s="2"/>
      <x:c r="R36" s="2"/>
      <x:c r="S36" s="2"/>
      <x:c r="T36" s="2"/>
      <x:c r="U36" s="2"/>
      <x:c r="V36" s="2"/>
      <x:c r="W36" s="2"/>
      <x:c r="X36" s="2"/>
      <x:c r="Y36" s="2"/>
      <x:c r="Z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  <x:c r="L37" s="2"/>
      <x:c r="M37" s="2"/>
      <x:c r="N37" s="2"/>
      <x:c r="O37" s="2"/>
      <x:c r="P37" s="2"/>
      <x:c r="Q37" s="2"/>
      <x:c r="R37" s="2"/>
      <x:c r="S37" s="2"/>
      <x:c r="T37" s="2"/>
      <x:c r="U37" s="2"/>
      <x:c r="V37" s="2"/>
      <x:c r="W37" s="2"/>
      <x:c r="X37" s="2"/>
      <x:c r="Y37" s="2"/>
      <x:c r="Z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  <x:c r="L38" s="2"/>
      <x:c r="M38" s="2"/>
      <x:c r="N38" s="2"/>
      <x:c r="O38" s="2"/>
      <x:c r="P38" s="2"/>
      <x:c r="Q38" s="2"/>
      <x:c r="R38" s="2"/>
      <x:c r="S38" s="2"/>
      <x:c r="T38" s="2"/>
      <x:c r="U38" s="2"/>
      <x:c r="V38" s="2"/>
      <x:c r="W38" s="2"/>
      <x:c r="X38" s="2"/>
      <x:c r="Y38" s="2"/>
      <x:c r="Z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  <x:c r="L39" s="2"/>
      <x:c r="M39" s="2"/>
      <x:c r="N39" s="2"/>
      <x:c r="O39" s="2"/>
      <x:c r="P39" s="2"/>
      <x:c r="Q39" s="2"/>
      <x:c r="R39" s="2"/>
      <x:c r="S39" s="2"/>
      <x:c r="T39" s="2"/>
      <x:c r="U39" s="2"/>
      <x:c r="V39" s="2"/>
      <x:c r="W39" s="2"/>
      <x:c r="X39" s="2"/>
      <x:c r="Y39" s="2"/>
      <x:c r="Z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  <x:c r="L40" s="2"/>
      <x:c r="M40" s="2"/>
      <x:c r="N40" s="2"/>
      <x:c r="O40" s="2"/>
      <x:c r="P40" s="2"/>
      <x:c r="Q40" s="2"/>
      <x:c r="R40" s="2"/>
      <x:c r="S40" s="2"/>
      <x:c r="T40" s="2"/>
      <x:c r="U40" s="2"/>
      <x:c r="V40" s="2"/>
      <x:c r="W40" s="2"/>
      <x:c r="X40" s="2"/>
      <x:c r="Y40" s="2"/>
      <x:c r="Z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  <x:c r="L41" s="2"/>
      <x:c r="M41" s="2"/>
      <x:c r="N41" s="2"/>
      <x:c r="O41" s="2"/>
      <x:c r="P41" s="2"/>
      <x:c r="Q41" s="2"/>
      <x:c r="R41" s="2"/>
      <x:c r="S41" s="2"/>
      <x:c r="T41" s="2"/>
      <x:c r="U41" s="2"/>
      <x:c r="V41" s="2"/>
      <x:c r="W41" s="2"/>
      <x:c r="X41" s="2"/>
      <x:c r="Y41" s="2"/>
      <x:c r="Z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  <x:c r="L42" s="2"/>
      <x:c r="M42" s="2"/>
      <x:c r="N42" s="2"/>
      <x:c r="O42" s="2"/>
      <x:c r="P42" s="2"/>
      <x:c r="Q42" s="2"/>
      <x:c r="R42" s="2"/>
      <x:c r="S42" s="2"/>
      <x:c r="T42" s="2"/>
      <x:c r="U42" s="2"/>
      <x:c r="V42" s="2"/>
      <x:c r="W42" s="2"/>
      <x:c r="X42" s="2"/>
      <x:c r="Y42" s="2"/>
      <x:c r="Z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  <x:c r="L43" s="2"/>
      <x:c r="M43" s="2"/>
      <x:c r="N43" s="2"/>
      <x:c r="O43" s="2"/>
      <x:c r="P43" s="2"/>
      <x:c r="Q43" s="2"/>
      <x:c r="R43" s="2"/>
      <x:c r="S43" s="2"/>
      <x:c r="T43" s="2"/>
      <x:c r="U43" s="2"/>
      <x:c r="V43" s="2"/>
      <x:c r="W43" s="2"/>
      <x:c r="X43" s="2"/>
      <x:c r="Y43" s="2"/>
      <x:c r="Z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  <x:c r="L44" s="2"/>
      <x:c r="M44" s="2"/>
      <x:c r="N44" s="2"/>
      <x:c r="O44" s="2"/>
      <x:c r="P44" s="2"/>
      <x:c r="Q44" s="2"/>
      <x:c r="R44" s="2"/>
      <x:c r="S44" s="2"/>
      <x:c r="T44" s="2"/>
      <x:c r="U44" s="2"/>
      <x:c r="V44" s="2"/>
      <x:c r="W44" s="2"/>
      <x:c r="X44" s="2"/>
      <x:c r="Y44" s="2"/>
      <x:c r="Z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  <x:c r="L45" s="2"/>
      <x:c r="M45" s="2"/>
      <x:c r="N45" s="2"/>
      <x:c r="O45" s="2"/>
      <x:c r="P45" s="2"/>
      <x:c r="Q45" s="2"/>
      <x:c r="R45" s="2"/>
      <x:c r="S45" s="2"/>
      <x:c r="T45" s="2"/>
      <x:c r="U45" s="2"/>
      <x:c r="V45" s="2"/>
      <x:c r="W45" s="2"/>
      <x:c r="X45" s="2"/>
      <x:c r="Y45" s="2"/>
      <x:c r="Z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  <x:c r="L46" s="2"/>
      <x:c r="M46" s="2"/>
      <x:c r="N46" s="2"/>
      <x:c r="O46" s="2"/>
      <x:c r="P46" s="2"/>
      <x:c r="Q46" s="2"/>
      <x:c r="R46" s="2"/>
      <x:c r="S46" s="2"/>
      <x:c r="T46" s="2"/>
      <x:c r="U46" s="2"/>
      <x:c r="V46" s="2"/>
      <x:c r="W46" s="2"/>
      <x:c r="X46" s="2"/>
      <x:c r="Y46" s="2"/>
      <x:c r="Z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  <x:c r="L47" s="2"/>
      <x:c r="M47" s="2"/>
      <x:c r="N47" s="2"/>
      <x:c r="O47" s="2"/>
      <x:c r="P47" s="2"/>
      <x:c r="Q47" s="2"/>
      <x:c r="R47" s="2"/>
      <x:c r="S47" s="2"/>
      <x:c r="T47" s="2"/>
      <x:c r="U47" s="2"/>
      <x:c r="V47" s="2"/>
      <x:c r="W47" s="2"/>
      <x:c r="X47" s="2"/>
      <x:c r="Y47" s="2"/>
      <x:c r="Z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  <x:c r="L48" s="2"/>
      <x:c r="M48" s="2"/>
      <x:c r="N48" s="2"/>
      <x:c r="O48" s="2"/>
      <x:c r="P48" s="2"/>
      <x:c r="Q48" s="2"/>
      <x:c r="R48" s="2"/>
      <x:c r="S48" s="2"/>
      <x:c r="T48" s="2"/>
      <x:c r="U48" s="2"/>
      <x:c r="V48" s="2"/>
      <x:c r="W48" s="2"/>
      <x:c r="X48" s="2"/>
      <x:c r="Y48" s="2"/>
      <x:c r="Z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  <x:c r="L49" s="2"/>
      <x:c r="M49" s="2"/>
      <x:c r="N49" s="2"/>
      <x:c r="O49" s="2"/>
      <x:c r="P49" s="2"/>
      <x:c r="Q49" s="2"/>
      <x:c r="R49" s="2"/>
      <x:c r="S49" s="2"/>
      <x:c r="T49" s="2"/>
      <x:c r="U49" s="2"/>
      <x:c r="V49" s="2"/>
      <x:c r="W49" s="2"/>
      <x:c r="X49" s="2"/>
      <x:c r="Y49" s="2"/>
      <x:c r="Z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  <x:c r="L50" s="2"/>
      <x:c r="M50" s="2"/>
      <x:c r="N50" s="2"/>
      <x:c r="O50" s="2"/>
      <x:c r="P50" s="2"/>
      <x:c r="Q50" s="2"/>
      <x:c r="R50" s="2"/>
      <x:c r="S50" s="2"/>
      <x:c r="T50" s="2"/>
      <x:c r="U50" s="2"/>
      <x:c r="V50" s="2"/>
      <x:c r="W50" s="2"/>
      <x:c r="X50" s="2"/>
      <x:c r="Y50" s="2"/>
      <x:c r="Z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  <x:c r="L51" s="2"/>
      <x:c r="M51" s="2"/>
      <x:c r="N51" s="2"/>
      <x:c r="O51" s="2"/>
      <x:c r="P51" s="2"/>
      <x:c r="Q51" s="2"/>
      <x:c r="R51" s="2"/>
      <x:c r="S51" s="2"/>
      <x:c r="T51" s="2"/>
      <x:c r="U51" s="2"/>
      <x:c r="V51" s="2"/>
      <x:c r="W51" s="2"/>
      <x:c r="X51" s="2"/>
      <x:c r="Y51" s="2"/>
      <x:c r="Z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  <x:c r="L52" s="2"/>
      <x:c r="M52" s="2"/>
      <x:c r="N52" s="2"/>
      <x:c r="O52" s="2"/>
      <x:c r="P52" s="2"/>
      <x:c r="Q52" s="2"/>
      <x:c r="R52" s="2"/>
      <x:c r="S52" s="2"/>
      <x:c r="T52" s="2"/>
      <x:c r="U52" s="2"/>
      <x:c r="V52" s="2"/>
      <x:c r="W52" s="2"/>
      <x:c r="X52" s="2"/>
      <x:c r="Y52" s="2"/>
      <x:c r="Z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  <x:c r="L53" s="2"/>
      <x:c r="M53" s="2"/>
      <x:c r="N53" s="2"/>
      <x:c r="O53" s="2"/>
      <x:c r="P53" s="2"/>
      <x:c r="Q53" s="2"/>
      <x:c r="R53" s="2"/>
      <x:c r="S53" s="2"/>
      <x:c r="T53" s="2"/>
      <x:c r="U53" s="2"/>
      <x:c r="V53" s="2"/>
      <x:c r="W53" s="2"/>
      <x:c r="X53" s="2"/>
      <x:c r="Y53" s="2"/>
      <x:c r="Z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  <x:c r="L54" s="2"/>
      <x:c r="M54" s="2"/>
      <x:c r="N54" s="2"/>
      <x:c r="O54" s="2"/>
      <x:c r="P54" s="2"/>
      <x:c r="Q54" s="2"/>
      <x:c r="R54" s="2"/>
      <x:c r="S54" s="2"/>
      <x:c r="T54" s="2"/>
      <x:c r="U54" s="2"/>
      <x:c r="V54" s="2"/>
      <x:c r="W54" s="2"/>
      <x:c r="X54" s="2"/>
      <x:c r="Y54" s="2"/>
      <x:c r="Z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  <x:c r="L55" s="2"/>
      <x:c r="M55" s="2"/>
      <x:c r="N55" s="2"/>
      <x:c r="O55" s="2"/>
      <x:c r="P55" s="2"/>
      <x:c r="Q55" s="2"/>
      <x:c r="R55" s="2"/>
      <x:c r="S55" s="2"/>
      <x:c r="T55" s="2"/>
      <x:c r="U55" s="2"/>
      <x:c r="V55" s="2"/>
      <x:c r="W55" s="2"/>
      <x:c r="X55" s="2"/>
      <x:c r="Y55" s="2"/>
      <x:c r="Z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  <x:c r="L56" s="2"/>
      <x:c r="M56" s="2"/>
      <x:c r="N56" s="2"/>
      <x:c r="O56" s="2"/>
      <x:c r="P56" s="2"/>
      <x:c r="Q56" s="2"/>
      <x:c r="R56" s="2"/>
      <x:c r="S56" s="2"/>
      <x:c r="T56" s="2"/>
      <x:c r="U56" s="2"/>
      <x:c r="V56" s="2"/>
      <x:c r="W56" s="2"/>
      <x:c r="X56" s="2"/>
      <x:c r="Y56" s="2"/>
      <x:c r="Z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  <x:c r="L57" s="2"/>
      <x:c r="M57" s="2"/>
      <x:c r="N57" s="2"/>
      <x:c r="O57" s="2"/>
      <x:c r="P57" s="2"/>
      <x:c r="Q57" s="2"/>
      <x:c r="R57" s="2"/>
      <x:c r="S57" s="2"/>
      <x:c r="T57" s="2"/>
      <x:c r="U57" s="2"/>
      <x:c r="V57" s="2"/>
      <x:c r="W57" s="2"/>
      <x:c r="X57" s="2"/>
      <x:c r="Y57" s="2"/>
      <x:c r="Z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  <x:c r="L58" s="2"/>
      <x:c r="M58" s="2"/>
      <x:c r="N58" s="2"/>
      <x:c r="O58" s="2"/>
      <x:c r="P58" s="2"/>
      <x:c r="Q58" s="2"/>
      <x:c r="R58" s="2"/>
      <x:c r="S58" s="2"/>
      <x:c r="T58" s="2"/>
      <x:c r="U58" s="2"/>
      <x:c r="V58" s="2"/>
      <x:c r="W58" s="2"/>
      <x:c r="X58" s="2"/>
      <x:c r="Y58" s="2"/>
      <x:c r="Z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  <x:c r="L59" s="2"/>
      <x:c r="M59" s="2"/>
      <x:c r="N59" s="2"/>
      <x:c r="O59" s="2"/>
      <x:c r="P59" s="2"/>
      <x:c r="Q59" s="2"/>
      <x:c r="R59" s="2"/>
      <x:c r="S59" s="2"/>
      <x:c r="T59" s="2"/>
      <x:c r="U59" s="2"/>
      <x:c r="V59" s="2"/>
      <x:c r="W59" s="2"/>
      <x:c r="X59" s="2"/>
      <x:c r="Y59" s="2"/>
      <x:c r="Z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  <x:c r="L60" s="2"/>
      <x:c r="M60" s="2"/>
      <x:c r="N60" s="2"/>
      <x:c r="O60" s="2"/>
      <x:c r="P60" s="2"/>
      <x:c r="Q60" s="2"/>
      <x:c r="R60" s="2"/>
      <x:c r="S60" s="2"/>
      <x:c r="T60" s="2"/>
      <x:c r="U60" s="2"/>
      <x:c r="V60" s="2"/>
      <x:c r="W60" s="2"/>
      <x:c r="X60" s="2"/>
      <x:c r="Y60" s="2"/>
      <x:c r="Z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  <x:c r="L61" s="2"/>
      <x:c r="M61" s="2"/>
      <x:c r="N61" s="2"/>
      <x:c r="O61" s="2"/>
      <x:c r="P61" s="2"/>
      <x:c r="Q61" s="2"/>
      <x:c r="R61" s="2"/>
      <x:c r="S61" s="2"/>
      <x:c r="T61" s="2"/>
      <x:c r="U61" s="2"/>
      <x:c r="V61" s="2"/>
      <x:c r="W61" s="2"/>
      <x:c r="X61" s="2"/>
      <x:c r="Y61" s="2"/>
      <x:c r="Z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  <x:c r="L62" s="2"/>
      <x:c r="M62" s="2"/>
      <x:c r="N62" s="2"/>
      <x:c r="O62" s="2"/>
      <x:c r="P62" s="2"/>
      <x:c r="Q62" s="2"/>
      <x:c r="R62" s="2"/>
      <x:c r="S62" s="2"/>
      <x:c r="T62" s="2"/>
      <x:c r="U62" s="2"/>
      <x:c r="V62" s="2"/>
      <x:c r="W62" s="2"/>
      <x:c r="X62" s="2"/>
      <x:c r="Y62" s="2"/>
      <x:c r="Z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  <x:c r="L63" s="2"/>
      <x:c r="M63" s="2"/>
      <x:c r="N63" s="2"/>
      <x:c r="O63" s="2"/>
      <x:c r="P63" s="2"/>
      <x:c r="Q63" s="2"/>
      <x:c r="R63" s="2"/>
      <x:c r="S63" s="2"/>
      <x:c r="T63" s="2"/>
      <x:c r="U63" s="2"/>
      <x:c r="V63" s="2"/>
      <x:c r="W63" s="2"/>
      <x:c r="X63" s="2"/>
      <x:c r="Y63" s="2"/>
      <x:c r="Z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  <x:c r="L64" s="2"/>
      <x:c r="M64" s="2"/>
      <x:c r="N64" s="2"/>
      <x:c r="O64" s="2"/>
      <x:c r="P64" s="2"/>
      <x:c r="Q64" s="2"/>
      <x:c r="R64" s="2"/>
      <x:c r="S64" s="2"/>
      <x:c r="T64" s="2"/>
      <x:c r="U64" s="2"/>
      <x:c r="V64" s="2"/>
      <x:c r="W64" s="2"/>
      <x:c r="X64" s="2"/>
      <x:c r="Y64" s="2"/>
      <x:c r="Z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  <x:c r="L65" s="2"/>
      <x:c r="M65" s="2"/>
      <x:c r="N65" s="2"/>
      <x:c r="O65" s="2"/>
      <x:c r="P65" s="2"/>
      <x:c r="Q65" s="2"/>
      <x:c r="R65" s="2"/>
      <x:c r="S65" s="2"/>
      <x:c r="T65" s="2"/>
      <x:c r="U65" s="2"/>
      <x:c r="V65" s="2"/>
      <x:c r="W65" s="2"/>
      <x:c r="X65" s="2"/>
      <x:c r="Y65" s="2"/>
      <x:c r="Z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  <x:c r="L66" s="2"/>
      <x:c r="M66" s="2"/>
      <x:c r="N66" s="2"/>
      <x:c r="O66" s="2"/>
      <x:c r="P66" s="2"/>
      <x:c r="Q66" s="2"/>
      <x:c r="R66" s="2"/>
      <x:c r="S66" s="2"/>
      <x:c r="T66" s="2"/>
      <x:c r="U66" s="2"/>
      <x:c r="V66" s="2"/>
      <x:c r="W66" s="2"/>
      <x:c r="X66" s="2"/>
      <x:c r="Y66" s="2"/>
      <x:c r="Z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  <x:c r="L67" s="2"/>
      <x:c r="M67" s="2"/>
      <x:c r="N67" s="2"/>
      <x:c r="O67" s="2"/>
      <x:c r="P67" s="2"/>
      <x:c r="Q67" s="2"/>
      <x:c r="R67" s="2"/>
      <x:c r="S67" s="2"/>
      <x:c r="T67" s="2"/>
      <x:c r="U67" s="2"/>
      <x:c r="V67" s="2"/>
      <x:c r="W67" s="2"/>
      <x:c r="X67" s="2"/>
      <x:c r="Y67" s="2"/>
      <x:c r="Z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  <x:c r="L68" s="2"/>
      <x:c r="M68" s="2"/>
      <x:c r="N68" s="2"/>
      <x:c r="O68" s="2"/>
      <x:c r="P68" s="2"/>
      <x:c r="Q68" s="2"/>
      <x:c r="R68" s="2"/>
      <x:c r="S68" s="2"/>
      <x:c r="T68" s="2"/>
      <x:c r="U68" s="2"/>
      <x:c r="V68" s="2"/>
      <x:c r="W68" s="2"/>
      <x:c r="X68" s="2"/>
      <x:c r="Y68" s="2"/>
      <x:c r="Z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  <x:c r="L69" s="2"/>
      <x:c r="M69" s="2"/>
      <x:c r="N69" s="2"/>
      <x:c r="O69" s="2"/>
      <x:c r="P69" s="2"/>
      <x:c r="Q69" s="2"/>
      <x:c r="R69" s="2"/>
      <x:c r="S69" s="2"/>
      <x:c r="T69" s="2"/>
      <x:c r="U69" s="2"/>
      <x:c r="V69" s="2"/>
      <x:c r="W69" s="2"/>
      <x:c r="X69" s="2"/>
      <x:c r="Y69" s="2"/>
      <x:c r="Z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  <x:c r="L70" s="2"/>
      <x:c r="M70" s="2"/>
      <x:c r="N70" s="2"/>
      <x:c r="O70" s="2"/>
      <x:c r="P70" s="2"/>
      <x:c r="Q70" s="2"/>
      <x:c r="R70" s="2"/>
      <x:c r="S70" s="2"/>
      <x:c r="T70" s="2"/>
      <x:c r="U70" s="2"/>
      <x:c r="V70" s="2"/>
      <x:c r="W70" s="2"/>
      <x:c r="X70" s="2"/>
      <x:c r="Y70" s="2"/>
      <x:c r="Z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  <x:c r="L71" s="2"/>
      <x:c r="M71" s="2"/>
      <x:c r="N71" s="2"/>
      <x:c r="O71" s="2"/>
      <x:c r="P71" s="2"/>
      <x:c r="Q71" s="2"/>
      <x:c r="R71" s="2"/>
      <x:c r="S71" s="2"/>
      <x:c r="T71" s="2"/>
      <x:c r="U71" s="2"/>
      <x:c r="V71" s="2"/>
      <x:c r="W71" s="2"/>
      <x:c r="X71" s="2"/>
      <x:c r="Y71" s="2"/>
      <x:c r="Z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  <x:c r="L72" s="2"/>
      <x:c r="M72" s="2"/>
      <x:c r="N72" s="2"/>
      <x:c r="O72" s="2"/>
      <x:c r="P72" s="2"/>
      <x:c r="Q72" s="2"/>
      <x:c r="R72" s="2"/>
      <x:c r="S72" s="2"/>
      <x:c r="T72" s="2"/>
      <x:c r="U72" s="2"/>
      <x:c r="V72" s="2"/>
      <x:c r="W72" s="2"/>
      <x:c r="X72" s="2"/>
      <x:c r="Y72" s="2"/>
      <x:c r="Z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  <x:c r="L73" s="2"/>
      <x:c r="M73" s="2"/>
      <x:c r="N73" s="2"/>
      <x:c r="O73" s="2"/>
      <x:c r="P73" s="2"/>
      <x:c r="Q73" s="2"/>
      <x:c r="R73" s="2"/>
      <x:c r="S73" s="2"/>
      <x:c r="T73" s="2"/>
      <x:c r="U73" s="2"/>
      <x:c r="V73" s="2"/>
      <x:c r="W73" s="2"/>
      <x:c r="X73" s="2"/>
      <x:c r="Y73" s="2"/>
      <x:c r="Z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  <x:c r="L74" s="2"/>
      <x:c r="M74" s="2"/>
      <x:c r="N74" s="2"/>
      <x:c r="O74" s="2"/>
      <x:c r="P74" s="2"/>
      <x:c r="Q74" s="2"/>
      <x:c r="R74" s="2"/>
      <x:c r="S74" s="2"/>
      <x:c r="T74" s="2"/>
      <x:c r="U74" s="2"/>
      <x:c r="V74" s="2"/>
      <x:c r="W74" s="2"/>
      <x:c r="X74" s="2"/>
      <x:c r="Y74" s="2"/>
      <x:c r="Z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  <x:c r="L75" s="2"/>
      <x:c r="M75" s="2"/>
      <x:c r="N75" s="2"/>
      <x:c r="O75" s="2"/>
      <x:c r="P75" s="2"/>
      <x:c r="Q75" s="2"/>
      <x:c r="R75" s="2"/>
      <x:c r="S75" s="2"/>
      <x:c r="T75" s="2"/>
      <x:c r="U75" s="2"/>
      <x:c r="V75" s="2"/>
      <x:c r="W75" s="2"/>
      <x:c r="X75" s="2"/>
      <x:c r="Y75" s="2"/>
      <x:c r="Z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  <x:c r="L76" s="2"/>
      <x:c r="M76" s="2"/>
      <x:c r="N76" s="2"/>
      <x:c r="O76" s="2"/>
      <x:c r="P76" s="2"/>
      <x:c r="Q76" s="2"/>
      <x:c r="R76" s="2"/>
      <x:c r="S76" s="2"/>
      <x:c r="T76" s="2"/>
      <x:c r="U76" s="2"/>
      <x:c r="V76" s="2"/>
      <x:c r="W76" s="2"/>
      <x:c r="X76" s="2"/>
      <x:c r="Y76" s="2"/>
      <x:c r="Z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  <x:c r="L77" s="2"/>
      <x:c r="M77" s="2"/>
      <x:c r="N77" s="2"/>
      <x:c r="O77" s="2"/>
      <x:c r="P77" s="2"/>
      <x:c r="Q77" s="2"/>
      <x:c r="R77" s="2"/>
      <x:c r="S77" s="2"/>
      <x:c r="T77" s="2"/>
      <x:c r="U77" s="2"/>
      <x:c r="V77" s="2"/>
      <x:c r="W77" s="2"/>
      <x:c r="X77" s="2"/>
      <x:c r="Y77" s="2"/>
      <x:c r="Z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  <x:c r="L78" s="2"/>
      <x:c r="M78" s="2"/>
      <x:c r="N78" s="2"/>
      <x:c r="O78" s="2"/>
      <x:c r="P78" s="2"/>
      <x:c r="Q78" s="2"/>
      <x:c r="R78" s="2"/>
      <x:c r="S78" s="2"/>
      <x:c r="T78" s="2"/>
      <x:c r="U78" s="2"/>
      <x:c r="V78" s="2"/>
      <x:c r="W78" s="2"/>
      <x:c r="X78" s="2"/>
      <x:c r="Y78" s="2"/>
      <x:c r="Z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  <x:c r="L79" s="2"/>
      <x:c r="M79" s="2"/>
      <x:c r="N79" s="2"/>
      <x:c r="O79" s="2"/>
      <x:c r="P79" s="2"/>
      <x:c r="Q79" s="2"/>
      <x:c r="R79" s="2"/>
      <x:c r="S79" s="2"/>
      <x:c r="T79" s="2"/>
      <x:c r="U79" s="2"/>
      <x:c r="V79" s="2"/>
      <x:c r="W79" s="2"/>
      <x:c r="X79" s="2"/>
      <x:c r="Y79" s="2"/>
      <x:c r="Z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  <x:c r="L80" s="2"/>
      <x:c r="M80" s="2"/>
      <x:c r="N80" s="2"/>
      <x:c r="O80" s="2"/>
      <x:c r="P80" s="2"/>
      <x:c r="Q80" s="2"/>
      <x:c r="R80" s="2"/>
      <x:c r="S80" s="2"/>
      <x:c r="T80" s="2"/>
      <x:c r="U80" s="2"/>
      <x:c r="V80" s="2"/>
      <x:c r="W80" s="2"/>
      <x:c r="X80" s="2"/>
      <x:c r="Y80" s="2"/>
      <x:c r="Z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  <x:c r="L81" s="2"/>
      <x:c r="M81" s="2"/>
      <x:c r="N81" s="2"/>
      <x:c r="O81" s="2"/>
      <x:c r="P81" s="2"/>
      <x:c r="Q81" s="2"/>
      <x:c r="R81" s="2"/>
      <x:c r="S81" s="2"/>
      <x:c r="T81" s="2"/>
      <x:c r="U81" s="2"/>
      <x:c r="V81" s="2"/>
      <x:c r="W81" s="2"/>
      <x:c r="X81" s="2"/>
      <x:c r="Y81" s="2"/>
      <x:c r="Z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  <x:c r="L82" s="2"/>
      <x:c r="M82" s="2"/>
      <x:c r="N82" s="2"/>
      <x:c r="O82" s="2"/>
      <x:c r="P82" s="2"/>
      <x:c r="Q82" s="2"/>
      <x:c r="R82" s="2"/>
      <x:c r="S82" s="2"/>
      <x:c r="T82" s="2"/>
      <x:c r="U82" s="2"/>
      <x:c r="V82" s="2"/>
      <x:c r="W82" s="2"/>
      <x:c r="X82" s="2"/>
      <x:c r="Y82" s="2"/>
      <x:c r="Z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  <x:c r="L83" s="2"/>
      <x:c r="M83" s="2"/>
      <x:c r="N83" s="2"/>
      <x:c r="O83" s="2"/>
      <x:c r="P83" s="2"/>
      <x:c r="Q83" s="2"/>
      <x:c r="R83" s="2"/>
      <x:c r="S83" s="2"/>
      <x:c r="T83" s="2"/>
      <x:c r="U83" s="2"/>
      <x:c r="V83" s="2"/>
      <x:c r="W83" s="2"/>
      <x:c r="X83" s="2"/>
      <x:c r="Y83" s="2"/>
      <x:c r="Z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  <x:c r="L84" s="2"/>
      <x:c r="M84" s="2"/>
      <x:c r="N84" s="2"/>
      <x:c r="O84" s="2"/>
      <x:c r="P84" s="2"/>
      <x:c r="Q84" s="2"/>
      <x:c r="R84" s="2"/>
      <x:c r="S84" s="2"/>
      <x:c r="T84" s="2"/>
      <x:c r="U84" s="2"/>
      <x:c r="V84" s="2"/>
      <x:c r="W84" s="2"/>
      <x:c r="X84" s="2"/>
      <x:c r="Y84" s="2"/>
      <x:c r="Z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  <x:c r="L85" s="2"/>
      <x:c r="M85" s="2"/>
      <x:c r="N85" s="2"/>
      <x:c r="O85" s="2"/>
      <x:c r="P85" s="2"/>
      <x:c r="Q85" s="2"/>
      <x:c r="R85" s="2"/>
      <x:c r="S85" s="2"/>
      <x:c r="T85" s="2"/>
      <x:c r="U85" s="2"/>
      <x:c r="V85" s="2"/>
      <x:c r="W85" s="2"/>
      <x:c r="X85" s="2"/>
      <x:c r="Y85" s="2"/>
      <x:c r="Z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  <x:c r="L86" s="2"/>
      <x:c r="M86" s="2"/>
      <x:c r="N86" s="2"/>
      <x:c r="O86" s="2"/>
      <x:c r="P86" s="2"/>
      <x:c r="Q86" s="2"/>
      <x:c r="R86" s="2"/>
      <x:c r="S86" s="2"/>
      <x:c r="T86" s="2"/>
      <x:c r="U86" s="2"/>
      <x:c r="V86" s="2"/>
      <x:c r="W86" s="2"/>
      <x:c r="X86" s="2"/>
      <x:c r="Y86" s="2"/>
      <x:c r="Z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  <x:c r="L87" s="2"/>
      <x:c r="M87" s="2"/>
      <x:c r="N87" s="2"/>
      <x:c r="O87" s="2"/>
      <x:c r="P87" s="2"/>
      <x:c r="Q87" s="2"/>
      <x:c r="R87" s="2"/>
      <x:c r="S87" s="2"/>
      <x:c r="T87" s="2"/>
      <x:c r="U87" s="2"/>
      <x:c r="V87" s="2"/>
      <x:c r="W87" s="2"/>
      <x:c r="X87" s="2"/>
      <x:c r="Y87" s="2"/>
      <x:c r="Z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  <x:c r="L88" s="2"/>
      <x:c r="M88" s="2"/>
      <x:c r="N88" s="2"/>
      <x:c r="O88" s="2"/>
      <x:c r="P88" s="2"/>
      <x:c r="Q88" s="2"/>
      <x:c r="R88" s="2"/>
      <x:c r="S88" s="2"/>
      <x:c r="T88" s="2"/>
      <x:c r="U88" s="2"/>
      <x:c r="V88" s="2"/>
      <x:c r="W88" s="2"/>
      <x:c r="X88" s="2"/>
      <x:c r="Y88" s="2"/>
      <x:c r="Z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  <x:c r="L89" s="2"/>
      <x:c r="M89" s="2"/>
      <x:c r="N89" s="2"/>
      <x:c r="O89" s="2"/>
      <x:c r="P89" s="2"/>
      <x:c r="Q89" s="2"/>
      <x:c r="R89" s="2"/>
      <x:c r="S89" s="2"/>
      <x:c r="T89" s="2"/>
      <x:c r="U89" s="2"/>
      <x:c r="V89" s="2"/>
      <x:c r="W89" s="2"/>
      <x:c r="X89" s="2"/>
      <x:c r="Y89" s="2"/>
      <x:c r="Z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  <x:c r="L90" s="2"/>
      <x:c r="M90" s="2"/>
      <x:c r="N90" s="2"/>
      <x:c r="O90" s="2"/>
      <x:c r="P90" s="2"/>
      <x:c r="Q90" s="2"/>
      <x:c r="R90" s="2"/>
      <x:c r="S90" s="2"/>
      <x:c r="T90" s="2"/>
      <x:c r="U90" s="2"/>
      <x:c r="V90" s="2"/>
      <x:c r="W90" s="2"/>
      <x:c r="X90" s="2"/>
      <x:c r="Y90" s="2"/>
      <x:c r="Z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  <x:c r="L91" s="2"/>
      <x:c r="M91" s="2"/>
      <x:c r="N91" s="2"/>
      <x:c r="O91" s="2"/>
      <x:c r="P91" s="2"/>
      <x:c r="Q91" s="2"/>
      <x:c r="R91" s="2"/>
      <x:c r="S91" s="2"/>
      <x:c r="T91" s="2"/>
      <x:c r="U91" s="2"/>
      <x:c r="V91" s="2"/>
      <x:c r="W91" s="2"/>
      <x:c r="X91" s="2"/>
      <x:c r="Y91" s="2"/>
      <x:c r="Z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  <x:c r="L92" s="2"/>
      <x:c r="M92" s="2"/>
      <x:c r="N92" s="2"/>
      <x:c r="O92" s="2"/>
      <x:c r="P92" s="2"/>
      <x:c r="Q92" s="2"/>
      <x:c r="R92" s="2"/>
      <x:c r="S92" s="2"/>
      <x:c r="T92" s="2"/>
      <x:c r="U92" s="2"/>
      <x:c r="V92" s="2"/>
      <x:c r="W92" s="2"/>
      <x:c r="X92" s="2"/>
      <x:c r="Y92" s="2"/>
      <x:c r="Z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  <x:c r="L93" s="2"/>
      <x:c r="M93" s="2"/>
      <x:c r="N93" s="2"/>
      <x:c r="O93" s="2"/>
      <x:c r="P93" s="2"/>
      <x:c r="Q93" s="2"/>
      <x:c r="R93" s="2"/>
      <x:c r="S93" s="2"/>
      <x:c r="T93" s="2"/>
      <x:c r="U93" s="2"/>
      <x:c r="V93" s="2"/>
      <x:c r="W93" s="2"/>
      <x:c r="X93" s="2"/>
      <x:c r="Y93" s="2"/>
      <x:c r="Z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  <x:c r="L94" s="2"/>
      <x:c r="M94" s="2"/>
      <x:c r="N94" s="2"/>
      <x:c r="O94" s="2"/>
      <x:c r="P94" s="2"/>
      <x:c r="Q94" s="2"/>
      <x:c r="R94" s="2"/>
      <x:c r="S94" s="2"/>
      <x:c r="T94" s="2"/>
      <x:c r="U94" s="2"/>
      <x:c r="V94" s="2"/>
      <x:c r="W94" s="2"/>
      <x:c r="X94" s="2"/>
      <x:c r="Y94" s="2"/>
      <x:c r="Z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  <x:c r="L95" s="2"/>
      <x:c r="M95" s="2"/>
      <x:c r="N95" s="2"/>
      <x:c r="O95" s="2"/>
      <x:c r="P95" s="2"/>
      <x:c r="Q95" s="2"/>
      <x:c r="R95" s="2"/>
      <x:c r="S95" s="2"/>
      <x:c r="T95" s="2"/>
      <x:c r="U95" s="2"/>
      <x:c r="V95" s="2"/>
      <x:c r="W95" s="2"/>
      <x:c r="X95" s="2"/>
      <x:c r="Y95" s="2"/>
      <x:c r="Z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  <x:c r="L96" s="2"/>
      <x:c r="M96" s="2"/>
      <x:c r="N96" s="2"/>
      <x:c r="O96" s="2"/>
      <x:c r="P96" s="2"/>
      <x:c r="Q96" s="2"/>
      <x:c r="R96" s="2"/>
      <x:c r="S96" s="2"/>
      <x:c r="T96" s="2"/>
      <x:c r="U96" s="2"/>
      <x:c r="V96" s="2"/>
      <x:c r="W96" s="2"/>
      <x:c r="X96" s="2"/>
      <x:c r="Y96" s="2"/>
      <x:c r="Z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  <x:c r="L97" s="2"/>
      <x:c r="M97" s="2"/>
      <x:c r="N97" s="2"/>
      <x:c r="O97" s="2"/>
      <x:c r="P97" s="2"/>
      <x:c r="Q97" s="2"/>
      <x:c r="R97" s="2"/>
      <x:c r="S97" s="2"/>
      <x:c r="T97" s="2"/>
      <x:c r="U97" s="2"/>
      <x:c r="V97" s="2"/>
      <x:c r="W97" s="2"/>
      <x:c r="X97" s="2"/>
      <x:c r="Y97" s="2"/>
      <x:c r="Z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  <x:c r="L98" s="2"/>
      <x:c r="M98" s="2"/>
      <x:c r="N98" s="2"/>
      <x:c r="O98" s="2"/>
      <x:c r="P98" s="2"/>
      <x:c r="Q98" s="2"/>
      <x:c r="R98" s="2"/>
      <x:c r="S98" s="2"/>
      <x:c r="T98" s="2"/>
      <x:c r="U98" s="2"/>
      <x:c r="V98" s="2"/>
      <x:c r="W98" s="2"/>
      <x:c r="X98" s="2"/>
      <x:c r="Y98" s="2"/>
      <x:c r="Z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  <x:c r="L99" s="2"/>
      <x:c r="M99" s="2"/>
      <x:c r="N99" s="2"/>
      <x:c r="O99" s="2"/>
      <x:c r="P99" s="2"/>
      <x:c r="Q99" s="2"/>
      <x:c r="R99" s="2"/>
      <x:c r="S99" s="2"/>
      <x:c r="T99" s="2"/>
      <x:c r="U99" s="2"/>
      <x:c r="V99" s="2"/>
      <x:c r="W99" s="2"/>
      <x:c r="X99" s="2"/>
      <x:c r="Y99" s="2"/>
      <x:c r="Z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  <x:c r="L100" s="2"/>
      <x:c r="M100" s="2"/>
      <x:c r="N100" s="2"/>
      <x:c r="O100" s="2"/>
      <x:c r="P100" s="2"/>
      <x:c r="Q100" s="2"/>
      <x:c r="R100" s="2"/>
      <x:c r="S100" s="2"/>
      <x:c r="T100" s="2"/>
      <x:c r="U100" s="2"/>
      <x:c r="V100" s="2"/>
      <x:c r="W100" s="2"/>
      <x:c r="X100" s="2"/>
      <x:c r="Y100" s="2"/>
      <x:c r="Z100" s="2"/>
    </x:row>
  </x:sheetData>
  <x:mergeCells>
    <x:mergeCell ref="A28:S28"/>
  </x:mergeCells>
  <x:conditionalFormatting sqref="O2:O26">
    <x:cfRule type="cellIs" dxfId="0" priority="1" operator="greaterThan">
      <x:formula>0</x:formula>
    </x:cfRule>
    <x:cfRule type="cellIs" dxfId="1" priority="2" operator="lessThan">
      <x:formula>0</x:formula>
    </x:cfRule>
  </x:conditionalFormatting>
  <x:conditionalFormatting sqref="Q2:Q26">
    <x:cfRule type="expression" dxfId="2" priority="3">
      <x:formula>$Q2="Concluído"</x:formula>
    </x:cfRule>
    <x:cfRule type="expression" dxfId="3" priority="4">
      <x:formula>$Q2="Em negociação"</x:formula>
    </x:cfRule>
    <x:cfRule type="expression" dxfId="4" priority="5">
      <x:formula>$Q2="Pendente proponente"</x:formula>
    </x:cfRule>
  </x:conditionalFormatting>
  <x:dataValidations count="3">
    <x:dataValidation type="list" sqref="H2:H26">
      <x:formula1>Listas!$A$2:$A$5</x:formula1>
    </x:dataValidation>
    <x:dataValidation type="list" sqref="Q2:Q26">
      <x:formula1>Listas!$B$2:$B$7</x:formula1>
    </x:dataValidation>
    <x:dataValidation type="list" sqref="D2:D26">
      <x:formula1>Listas!$C$2:$C$9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fb7794ee7a64131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45" hidden="0" customWidth="1"/>
    <x:col min="2" max="2" width="18" hidden="0" customWidth="1"/>
    <x:col min="3" max="3" width="18" hidden="0" customWidth="1"/>
    <x:col min="4" max="4" width="18" hidden="0" customWidth="1"/>
    <x:col min="5" max="5" width="13" hidden="0" customWidth="1"/>
    <x:col min="7" max="7" width="10" hidden="0" customWidth="1"/>
    <x:col min="8" max="8" width="65" hidden="0" customWidth="1"/>
  </x:cols>
  <x:sheetData>
    <x:row r="1">
      <x:c r="A1" s="58" t="str">
        <x:v>LPU – Resumo para negociação de compras</x:v>
      </x:c>
      <x:c r="B1" s="58"/>
      <x:c r="C1" s="58"/>
      <x:c r="D1" s="58"/>
      <x:c r="E1" s="58"/>
      <x:c r="F1" s="58"/>
      <x:c r="G1" s="58"/>
      <x:c r="H1" s="58"/>
      <x:c r="I1" s="2"/>
      <x:c r="J1" s="2"/>
      <x:c r="K1" s="2"/>
      <x:c r="L1" s="2"/>
      <x:c r="M1" s="2"/>
      <x:c r="N1" s="2"/>
      <x:c r="O1" s="2"/>
      <x:c r="P1" s="2"/>
      <x:c r="Q1" s="2"/>
      <x:c r="R1" s="2"/>
      <x:c r="S1" s="2"/>
      <x:c r="T1" s="2"/>
      <x:c r="U1" s="2"/>
      <x:c r="V1" s="2"/>
      <x:c r="W1" s="2"/>
      <x:c r="X1" s="2"/>
      <x:c r="Y1" s="2"/>
      <x:c r="Z1" s="2"/>
    </x:row>
    <x:row r="2">
      <x:c r="A2" s="59" t="str">
        <x:v>Projeto piloto Infovia 03 – Serviço Independente de Auditoria Técnica da Rede IP – 12 meses</x:v>
      </x:c>
      <x:c r="B2" s="59"/>
      <x:c r="C2" s="59"/>
      <x:c r="D2" s="59"/>
      <x:c r="E2" s="59"/>
      <x:c r="F2" s="59"/>
      <x:c r="G2" s="59"/>
      <x:c r="H2" s="59"/>
      <x:c r="I2" s="2"/>
      <x:c r="J2" s="2"/>
      <x:c r="K2" s="2"/>
      <x:c r="L2" s="2"/>
      <x:c r="M2" s="2"/>
      <x:c r="N2" s="2"/>
      <x:c r="O2" s="2"/>
      <x:c r="P2" s="2"/>
      <x:c r="Q2" s="2"/>
      <x:c r="R2" s="2"/>
      <x:c r="S2" s="2"/>
      <x:c r="T2" s="2"/>
      <x:c r="U2" s="2"/>
      <x:c r="V2" s="2"/>
      <x:c r="W2" s="2"/>
      <x:c r="X2" s="2"/>
      <x:c r="Y2" s="2"/>
      <x:c r="Z2" s="2"/>
    </x:row>
    <x:row r="3">
      <x:c r="A3" s="60"/>
      <x:c r="B3" s="60"/>
      <x:c r="C3" s="60"/>
      <x:c r="D3" s="60"/>
      <x:c r="E3" s="60"/>
      <x:c r="F3" s="60"/>
      <x:c r="G3" s="60"/>
      <x:c r="H3" s="60"/>
      <x:c r="I3" s="2"/>
      <x:c r="J3" s="2"/>
      <x:c r="K3" s="2"/>
      <x:c r="L3" s="2"/>
      <x:c r="M3" s="2"/>
      <x:c r="N3" s="2"/>
      <x:c r="O3" s="2"/>
      <x:c r="P3" s="2"/>
      <x:c r="Q3" s="2"/>
      <x:c r="R3" s="2"/>
      <x:c r="S3" s="2"/>
      <x:c r="T3" s="2"/>
      <x:c r="U3" s="2"/>
      <x:c r="V3" s="2"/>
      <x:c r="W3" s="2"/>
      <x:c r="X3" s="2"/>
      <x:c r="Y3" s="2"/>
      <x:c r="Z3" s="2"/>
    </x:row>
    <x:row r="4">
      <x:c r="A4" s="16" t="str">
        <x:v>Indicador</x:v>
      </x:c>
      <x:c r="B4" s="16" t="str">
        <x:v>Valor</x:v>
      </x:c>
      <x:c r="C4" s="17"/>
      <x:c r="D4" s="17"/>
      <x:c r="E4" s="17"/>
      <x:c r="F4" s="17"/>
      <x:c r="G4" s="16" t="str">
        <x:v>Como usar</x:v>
      </x:c>
      <x:c r="H4" s="16" t="str"/>
      <x:c r="I4" s="2"/>
      <x:c r="J4" s="2"/>
      <x:c r="K4" s="2"/>
      <x:c r="L4" s="2"/>
      <x:c r="M4" s="2"/>
      <x:c r="N4" s="2"/>
      <x:c r="O4" s="2"/>
      <x:c r="P4" s="2"/>
      <x:c r="Q4" s="2"/>
      <x:c r="R4" s="2"/>
      <x:c r="S4" s="2"/>
      <x:c r="T4" s="2"/>
      <x:c r="U4" s="2"/>
      <x:c r="V4" s="2"/>
      <x:c r="W4" s="2"/>
      <x:c r="X4" s="2"/>
      <x:c r="Y4" s="2"/>
      <x:c r="Z4" s="2"/>
    </x:row>
    <x:row r="5">
      <x:c r="A5" s="17" t="str">
        <x:v>Valor total proposto (12 meses)</x:v>
      </x:c>
      <x:c r="B5" s="20" t="n">
        <x:f>SUM('LPU_Negociação'!K2:K26)</x:f>
        <x:v>0</x:v>
      </x:c>
      <x:c r="C5" s="17"/>
      <x:c r="D5" s="17"/>
      <x:c r="E5" s="17"/>
      <x:c r="F5" s="17"/>
      <x:c r="G5" s="17" t="str">
        <x:v>1</x:v>
      </x:c>
      <x:c r="H5" s="17" t="str">
        <x:v>Preencher valores propostos nas colunas I/J da aba LPU_Negociação.</x:v>
      </x:c>
      <x:c r="I5" s="2"/>
      <x:c r="J5" s="2"/>
      <x:c r="K5" s="2"/>
      <x:c r="L5" s="2"/>
      <x:c r="M5" s="2"/>
      <x:c r="N5" s="2"/>
      <x:c r="O5" s="2"/>
      <x:c r="P5" s="2"/>
      <x:c r="Q5" s="2"/>
      <x:c r="R5" s="2"/>
      <x:c r="S5" s="2"/>
      <x:c r="T5" s="2"/>
      <x:c r="U5" s="2"/>
      <x:c r="V5" s="2"/>
      <x:c r="W5" s="2"/>
      <x:c r="X5" s="2"/>
      <x:c r="Y5" s="2"/>
      <x:c r="Z5" s="2"/>
    </x:row>
    <x:row r="6">
      <x:c r="A6" s="17" t="str">
        <x:v>Valor total negociado (12 meses)</x:v>
      </x:c>
      <x:c r="B6" s="20" t="n">
        <x:f>SUM('LPU_Negociação'!N2:N26)</x:f>
        <x:v>0</x:v>
      </x:c>
      <x:c r="C6" s="17"/>
      <x:c r="D6" s="17"/>
      <x:c r="E6" s="17"/>
      <x:c r="F6" s="17"/>
      <x:c r="G6" s="17" t="str">
        <x:v>2</x:v>
      </x:c>
      <x:c r="H6" s="17" t="str">
        <x:v>Registrar valores negociados nas colunas L/M.</x:v>
      </x:c>
      <x:c r="I6" s="2"/>
      <x:c r="J6" s="2"/>
      <x:c r="K6" s="2"/>
      <x:c r="L6" s="2"/>
      <x:c r="M6" s="2"/>
      <x:c r="N6" s="2"/>
      <x:c r="O6" s="2"/>
      <x:c r="P6" s="2"/>
      <x:c r="Q6" s="2"/>
      <x:c r="R6" s="2"/>
      <x:c r="S6" s="2"/>
      <x:c r="T6" s="2"/>
      <x:c r="U6" s="2"/>
      <x:c r="V6" s="2"/>
      <x:c r="W6" s="2"/>
      <x:c r="X6" s="2"/>
      <x:c r="Y6" s="2"/>
      <x:c r="Z6" s="2"/>
    </x:row>
    <x:row r="7">
      <x:c r="A7" s="17" t="str">
        <x:v>Economia potencial</x:v>
      </x:c>
      <x:c r="B7" s="20" t="n">
        <x:f>B5-B6</x:f>
        <x:v>0</x:v>
      </x:c>
      <x:c r="C7" s="17"/>
      <x:c r="D7" s="17"/>
      <x:c r="E7" s="17"/>
      <x:c r="F7" s="17"/>
      <x:c r="G7" s="17" t="str">
        <x:v>3</x:v>
      </x:c>
      <x:c r="H7" s="17" t="str">
        <x:v>Usar a coluna H para indicar se o item está incluído na mensalidade.</x:v>
      </x:c>
      <x:c r="I7" s="2"/>
      <x:c r="J7" s="2"/>
      <x:c r="K7" s="2"/>
      <x:c r="L7" s="2"/>
      <x:c r="M7" s="2"/>
      <x:c r="N7" s="2"/>
      <x:c r="O7" s="2"/>
      <x:c r="P7" s="2"/>
      <x:c r="Q7" s="2"/>
      <x:c r="R7" s="2"/>
      <x:c r="S7" s="2"/>
      <x:c r="T7" s="2"/>
      <x:c r="U7" s="2"/>
      <x:c r="V7" s="2"/>
      <x:c r="W7" s="2"/>
      <x:c r="X7" s="2"/>
      <x:c r="Y7" s="2"/>
      <x:c r="Z7" s="2"/>
    </x:row>
    <x:row r="8">
      <x:c r="A8" s="17" t="str">
        <x:v>Economia percentual</x:v>
      </x:c>
      <x:c r="B8" s="22" t="str">
        <x:f>IF(B5&gt;0,B7/B5,"")</x:f>
      </x:c>
      <x:c r="C8" s="17"/>
      <x:c r="D8" s="17"/>
      <x:c r="E8" s="17"/>
      <x:c r="F8" s="17"/>
      <x:c r="G8" s="17" t="str">
        <x:v>4</x:v>
      </x:c>
      <x:c r="H8" s="17" t="str">
        <x:v>Evitar cobrança duplicada para painéis, relatórios mensais e itens ordinários do serviço.</x:v>
      </x:c>
      <x:c r="I8" s="2"/>
      <x:c r="J8" s="2"/>
      <x:c r="K8" s="2"/>
      <x:c r="L8" s="2"/>
      <x:c r="M8" s="2"/>
      <x:c r="N8" s="2"/>
      <x:c r="O8" s="2"/>
      <x:c r="P8" s="2"/>
      <x:c r="Q8" s="2"/>
      <x:c r="R8" s="2"/>
      <x:c r="S8" s="2"/>
      <x:c r="T8" s="2"/>
      <x:c r="U8" s="2"/>
      <x:c r="V8" s="2"/>
      <x:c r="W8" s="2"/>
      <x:c r="X8" s="2"/>
      <x:c r="Y8" s="2"/>
      <x:c r="Z8" s="2"/>
    </x:row>
    <x:row r="9">
      <x:c r="A9" s="17" t="str">
        <x:v>Itens com status concluído</x:v>
      </x:c>
      <x:c r="B9" s="17" t="n">
        <x:f>COUNTIF('LPU_Negociação'!Q2:Q26,"Concluído")</x:f>
        <x:v>0</x:v>
      </x:c>
      <x:c r="C9" s="17"/>
      <x:c r="D9" s="17"/>
      <x:c r="E9" s="17"/>
      <x:c r="F9" s="17"/>
      <x:c r="G9" s="17" t="str">
        <x:v>5</x:v>
      </x:c>
      <x:c r="H9" s="17" t="str">
        <x:v>Itens sob demanda devem ser negociados como referência, não como compromisso de execução.</x:v>
      </x:c>
      <x:c r="I9" s="2"/>
      <x:c r="J9" s="2"/>
      <x:c r="K9" s="2"/>
      <x:c r="L9" s="2"/>
      <x:c r="M9" s="2"/>
      <x:c r="N9" s="2"/>
      <x:c r="O9" s="2"/>
      <x:c r="P9" s="2"/>
      <x:c r="Q9" s="2"/>
      <x:c r="R9" s="2"/>
      <x:c r="S9" s="2"/>
      <x:c r="T9" s="2"/>
      <x:c r="U9" s="2"/>
      <x:c r="V9" s="2"/>
      <x:c r="W9" s="2"/>
      <x:c r="X9" s="2"/>
      <x:c r="Y9" s="2"/>
      <x:c r="Z9" s="2"/>
    </x:row>
    <x:row r="10">
      <x:c r="A10" s="17"/>
      <x:c r="B10" s="17"/>
      <x:c r="C10" s="17"/>
      <x:c r="D10" s="17"/>
      <x:c r="E10" s="17"/>
      <x:c r="F10" s="17"/>
      <x:c r="G10" s="17" t="str">
        <x:v>Fonte</x:v>
      </x:c>
      <x:c r="H10" s="17" t="str">
        <x:v>Anexo III da RFP, versão 02/07/2026.</x:v>
      </x:c>
      <x:c r="I10" s="2"/>
      <x:c r="J10" s="2"/>
      <x:c r="K10" s="2"/>
      <x:c r="L10" s="2"/>
      <x:c r="M10" s="2"/>
      <x:c r="N10" s="2"/>
      <x:c r="O10" s="2"/>
      <x:c r="P10" s="2"/>
      <x:c r="Q10" s="2"/>
      <x:c r="R10" s="2"/>
      <x:c r="S10" s="2"/>
      <x:c r="T10" s="2"/>
      <x:c r="U10" s="2"/>
      <x:c r="V10" s="2"/>
      <x:c r="W10" s="2"/>
      <x:c r="X10" s="2"/>
      <x:c r="Y10" s="2"/>
      <x:c r="Z10" s="2"/>
    </x:row>
    <x:row r="11">
      <x:c r="A11" s="17"/>
      <x:c r="B11" s="17"/>
      <x:c r="C11" s="17"/>
      <x:c r="D11" s="17"/>
      <x:c r="E11" s="17"/>
      <x:c r="F11" s="17"/>
      <x:c r="G11" s="17"/>
      <x:c r="H11" s="17"/>
      <x:c r="I11" s="2"/>
      <x:c r="J11" s="2"/>
      <x:c r="K11" s="2"/>
      <x:c r="L11" s="2"/>
      <x:c r="M11" s="2"/>
      <x:c r="N11" s="2"/>
      <x:c r="O11" s="2"/>
      <x:c r="P11" s="2"/>
      <x:c r="Q11" s="2"/>
      <x:c r="R11" s="2"/>
      <x:c r="S11" s="2"/>
      <x:c r="T11" s="2"/>
      <x:c r="U11" s="2"/>
      <x:c r="V11" s="2"/>
      <x:c r="W11" s="2"/>
      <x:c r="X11" s="2"/>
      <x:c r="Y11" s="2"/>
      <x:c r="Z11" s="2"/>
    </x:row>
    <x:row r="12">
      <x:c r="A12" s="16" t="str">
        <x:v>Grupo</x:v>
      </x:c>
      <x:c r="B12" s="16" t="str">
        <x:v>Total proposto</x:v>
      </x:c>
      <x:c r="C12" s="16" t="str">
        <x:v>Total negociado</x:v>
      </x:c>
      <x:c r="D12" s="16" t="str">
        <x:v>Economia R$</x:v>
      </x:c>
      <x:c r="E12" s="16" t="str">
        <x:v>Economia %</x:v>
      </x:c>
      <x:c r="F12" s="17"/>
      <x:c r="G12" s="17"/>
      <x:c r="H12" s="17"/>
      <x:c r="I12" s="2"/>
      <x:c r="J12" s="2"/>
      <x:c r="K12" s="2"/>
      <x:c r="L12" s="2"/>
      <x:c r="M12" s="2"/>
      <x:c r="N12" s="2"/>
      <x:c r="O12" s="2"/>
      <x:c r="P12" s="2"/>
      <x:c r="Q12" s="2"/>
      <x:c r="R12" s="2"/>
      <x:c r="S12" s="2"/>
      <x:c r="T12" s="2"/>
      <x:c r="U12" s="2"/>
      <x:c r="V12" s="2"/>
      <x:c r="W12" s="2"/>
      <x:c r="X12" s="2"/>
      <x:c r="Y12" s="2"/>
      <x:c r="Z12" s="2"/>
    </x:row>
    <x:row r="13">
      <x:c r="A13" s="17" t="str">
        <x:v>Grupo A – Implantação inicial</x:v>
      </x:c>
      <x:c r="B13" s="20" t="n">
        <x:f>SUMIF('LPU_Negociação'!$B$2:$B$26,$A13,'LPU_Negociação'!$K$2:$K$26)</x:f>
        <x:v>0</x:v>
      </x:c>
      <x:c r="C13" s="20" t="n">
        <x:f>SUMIF('LPU_Negociação'!$B$2:$B$26,$A13,'LPU_Negociação'!$N$2:$N$26)</x:f>
        <x:v>0</x:v>
      </x:c>
      <x:c r="D13" s="20" t="n">
        <x:f>B13-C13</x:f>
        <x:v>0</x:v>
      </x:c>
      <x:c r="E13" s="22" t="str">
        <x:f>IF(B13&gt;0,D13/B13,"")</x:f>
      </x:c>
      <x:c r="F13" s="17"/>
      <x:c r="G13" s="17"/>
      <x:c r="H13" s="17"/>
      <x:c r="I13" s="2"/>
      <x:c r="J13" s="2"/>
      <x:c r="K13" s="2"/>
      <x:c r="L13" s="2"/>
      <x:c r="M13" s="2"/>
      <x:c r="N13" s="2"/>
      <x:c r="O13" s="2"/>
      <x:c r="P13" s="2"/>
      <x:c r="Q13" s="2"/>
      <x:c r="R13" s="2"/>
      <x:c r="S13" s="2"/>
      <x:c r="T13" s="2"/>
      <x:c r="U13" s="2"/>
      <x:c r="V13" s="2"/>
      <x:c r="W13" s="2"/>
      <x:c r="X13" s="2"/>
      <x:c r="Y13" s="2"/>
      <x:c r="Z13" s="2"/>
    </x:row>
    <x:row r="14">
      <x:c r="A14" s="17" t="str">
        <x:v>Grupo B – Serviço mensal obrigatório</x:v>
      </x:c>
      <x:c r="B14" s="20" t="n">
        <x:f>SUMIF('LPU_Negociação'!$B$2:$B$26,$A14,'LPU_Negociação'!$K$2:$K$26)</x:f>
        <x:v>0</x:v>
      </x:c>
      <x:c r="C14" s="20" t="n">
        <x:f>SUMIF('LPU_Negociação'!$B$2:$B$26,$A14,'LPU_Negociação'!$N$2:$N$26)</x:f>
        <x:v>0</x:v>
      </x:c>
      <x:c r="D14" s="20" t="n">
        <x:f>B14-C14</x:f>
        <x:v>0</x:v>
      </x:c>
      <x:c r="E14" s="22" t="str">
        <x:f>IF(B14&gt;0,D14/B14,"")</x:f>
      </x:c>
      <x:c r="F14" s="17"/>
      <x:c r="G14" s="17"/>
      <x:c r="H14" s="17"/>
      <x:c r="I14" s="2"/>
      <x:c r="J14" s="2"/>
      <x:c r="K14" s="2"/>
      <x:c r="L14" s="2"/>
      <x:c r="M14" s="2"/>
      <x:c r="N14" s="2"/>
      <x:c r="O14" s="2"/>
      <x:c r="P14" s="2"/>
      <x:c r="Q14" s="2"/>
      <x:c r="R14" s="2"/>
      <x:c r="S14" s="2"/>
      <x:c r="T14" s="2"/>
      <x:c r="U14" s="2"/>
      <x:c r="V14" s="2"/>
      <x:c r="W14" s="2"/>
      <x:c r="X14" s="2"/>
      <x:c r="Y14" s="2"/>
      <x:c r="Z14" s="2"/>
    </x:row>
    <x:row r="15">
      <x:c r="A15" s="17" t="str">
        <x:v>Grupo C – Coleta, medição e telemetria do escopo base</x:v>
      </x:c>
      <x:c r="B15" s="20" t="n">
        <x:f>SUMIF('LPU_Negociação'!$B$2:$B$26,$A15,'LPU_Negociação'!$K$2:$K$26)</x:f>
        <x:v>0</x:v>
      </x:c>
      <x:c r="C15" s="20" t="n">
        <x:f>SUMIF('LPU_Negociação'!$B$2:$B$26,$A15,'LPU_Negociação'!$N$2:$N$26)</x:f>
        <x:v>0</x:v>
      </x:c>
      <x:c r="D15" s="20" t="n">
        <x:f>B15-C15</x:f>
        <x:v>0</x:v>
      </x:c>
      <x:c r="E15" s="22" t="str">
        <x:f>IF(B15&gt;0,D15/B15,"")</x:f>
      </x:c>
      <x:c r="F15" s="17"/>
      <x:c r="G15" s="17"/>
      <x:c r="H15" s="17"/>
      <x:c r="I15" s="2"/>
      <x:c r="J15" s="2"/>
      <x:c r="K15" s="2"/>
      <x:c r="L15" s="2"/>
      <x:c r="M15" s="2"/>
      <x:c r="N15" s="2"/>
      <x:c r="O15" s="2"/>
      <x:c r="P15" s="2"/>
      <x:c r="Q15" s="2"/>
      <x:c r="R15" s="2"/>
      <x:c r="S15" s="2"/>
      <x:c r="T15" s="2"/>
      <x:c r="U15" s="2"/>
      <x:c r="V15" s="2"/>
      <x:c r="W15" s="2"/>
      <x:c r="X15" s="2"/>
      <x:c r="Y15" s="2"/>
      <x:c r="Z15" s="2"/>
    </x:row>
    <x:row r="16">
      <x:c r="A16" s="17" t="str">
        <x:v>Grupo D – Entregáveis consolidados do piloto</x:v>
      </x:c>
      <x:c r="B16" s="20" t="n">
        <x:f>SUMIF('LPU_Negociação'!$B$2:$B$26,$A16,'LPU_Negociação'!$K$2:$K$26)</x:f>
        <x:v>0</x:v>
      </x:c>
      <x:c r="C16" s="20" t="n">
        <x:f>SUMIF('LPU_Negociação'!$B$2:$B$26,$A16,'LPU_Negociação'!$N$2:$N$26)</x:f>
        <x:v>0</x:v>
      </x:c>
      <x:c r="D16" s="20" t="n">
        <x:f>B16-C16</x:f>
        <x:v>0</x:v>
      </x:c>
      <x:c r="E16" s="22" t="str">
        <x:f>IF(B16&gt;0,D16/B16,"")</x:f>
      </x:c>
      <x:c r="F16" s="17"/>
      <x:c r="G16" s="17"/>
      <x:c r="H16" s="17"/>
      <x:c r="I16" s="2"/>
      <x:c r="J16" s="2"/>
      <x:c r="K16" s="2"/>
      <x:c r="L16" s="2"/>
      <x:c r="M16" s="2"/>
      <x:c r="N16" s="2"/>
      <x:c r="O16" s="2"/>
      <x:c r="P16" s="2"/>
      <x:c r="Q16" s="2"/>
      <x:c r="R16" s="2"/>
      <x:c r="S16" s="2"/>
      <x:c r="T16" s="2"/>
      <x:c r="U16" s="2"/>
      <x:c r="V16" s="2"/>
      <x:c r="W16" s="2"/>
      <x:c r="X16" s="2"/>
      <x:c r="Y16" s="2"/>
      <x:c r="Z16" s="2"/>
    </x:row>
    <x:row r="17">
      <x:c r="A17" s="17" t="str">
        <x:v>Grupo E – Serviços sob demanda / expansão futura</x:v>
      </x:c>
      <x:c r="B17" s="20" t="n">
        <x:f>SUMIF('LPU_Negociação'!$B$2:$B$26,$A17,'LPU_Negociação'!$K$2:$K$26)</x:f>
        <x:v>0</x:v>
      </x:c>
      <x:c r="C17" s="20" t="n">
        <x:f>SUMIF('LPU_Negociação'!$B$2:$B$26,$A17,'LPU_Negociação'!$N$2:$N$26)</x:f>
        <x:v>0</x:v>
      </x:c>
      <x:c r="D17" s="20" t="n">
        <x:f>B17-C17</x:f>
        <x:v>0</x:v>
      </x:c>
      <x:c r="E17" s="22" t="str">
        <x:f>IF(B17&gt;0,D17/B17,"")</x:f>
      </x:c>
      <x:c r="F17" s="17"/>
      <x:c r="G17" s="17"/>
      <x:c r="H17" s="17"/>
      <x:c r="I17" s="2"/>
      <x:c r="J17" s="2"/>
      <x:c r="K17" s="2"/>
      <x:c r="L17" s="2"/>
      <x:c r="M17" s="2"/>
      <x:c r="N17" s="2"/>
      <x:c r="O17" s="2"/>
      <x:c r="P17" s="2"/>
      <x:c r="Q17" s="2"/>
      <x:c r="R17" s="2"/>
      <x:c r="S17" s="2"/>
      <x:c r="T17" s="2"/>
      <x:c r="U17" s="2"/>
      <x:c r="V17" s="2"/>
      <x:c r="W17" s="2"/>
      <x:c r="X17" s="2"/>
      <x:c r="Y17" s="2"/>
      <x:c r="Z17" s="2"/>
    </x:row>
    <x:row r="18">
      <x:c r="A18" s="2"/>
      <x:c r="B18" s="2"/>
      <x:c r="C18" s="2"/>
      <x:c r="D18" s="2"/>
      <x:c r="E18" s="2"/>
      <x:c r="F18" s="2"/>
      <x:c r="G18" s="2"/>
      <x:c r="H18" s="2"/>
      <x:c r="I18" s="2"/>
      <x:c r="J18" s="2"/>
      <x:c r="K18" s="2"/>
      <x:c r="L18" s="2"/>
      <x:c r="M18" s="2"/>
      <x:c r="N18" s="2"/>
      <x:c r="O18" s="2"/>
      <x:c r="P18" s="2"/>
      <x:c r="Q18" s="2"/>
      <x:c r="R18" s="2"/>
      <x:c r="S18" s="2"/>
      <x:c r="T18" s="2"/>
      <x:c r="U18" s="2"/>
      <x:c r="V18" s="2"/>
      <x:c r="W18" s="2"/>
      <x:c r="X18" s="2"/>
      <x:c r="Y18" s="2"/>
      <x:c r="Z18" s="2"/>
    </x:row>
    <x:row r="19">
      <x:c r="A19" s="2"/>
      <x:c r="B19" s="2"/>
      <x:c r="C19" s="2"/>
      <x:c r="D19" s="2"/>
      <x:c r="E19" s="2"/>
      <x:c r="F19" s="2"/>
      <x:c r="G19" s="2"/>
      <x:c r="H19" s="2"/>
      <x:c r="I19" s="2"/>
      <x:c r="J19" s="2"/>
      <x:c r="K19" s="2"/>
      <x:c r="L19" s="2"/>
      <x:c r="M19" s="2"/>
      <x:c r="N19" s="2"/>
      <x:c r="O19" s="2"/>
      <x:c r="P19" s="2"/>
      <x:c r="Q19" s="2"/>
      <x:c r="R19" s="2"/>
      <x:c r="S19" s="2"/>
      <x:c r="T19" s="2"/>
      <x:c r="U19" s="2"/>
      <x:c r="V19" s="2"/>
      <x:c r="W19" s="2"/>
      <x:c r="X19" s="2"/>
      <x:c r="Y19" s="2"/>
      <x:c r="Z19" s="2"/>
    </x:row>
    <x:row r="20">
      <x:c r="A20" s="2"/>
      <x:c r="B20" s="2"/>
      <x:c r="C20" s="2"/>
      <x:c r="D20" s="2"/>
      <x:c r="E20" s="2"/>
      <x:c r="F20" s="2"/>
      <x:c r="G20" s="2"/>
      <x:c r="H20" s="2"/>
      <x:c r="I20" s="2"/>
      <x:c r="J20" s="2"/>
      <x:c r="K20" s="2"/>
      <x:c r="L20" s="2"/>
      <x:c r="M20" s="2"/>
      <x:c r="N20" s="2"/>
      <x:c r="O20" s="2"/>
      <x:c r="P20" s="2"/>
      <x:c r="Q20" s="2"/>
      <x:c r="R20" s="2"/>
      <x:c r="S20" s="2"/>
      <x:c r="T20" s="2"/>
      <x:c r="U20" s="2"/>
      <x:c r="V20" s="2"/>
      <x:c r="W20" s="2"/>
      <x:c r="X20" s="2"/>
      <x:c r="Y20" s="2"/>
      <x:c r="Z20" s="2"/>
    </x:row>
    <x:row r="21">
      <x:c r="A21" s="2"/>
      <x:c r="B21" s="2"/>
      <x:c r="C21" s="2"/>
      <x:c r="D21" s="2"/>
      <x:c r="E21" s="2"/>
      <x:c r="F21" s="2"/>
      <x:c r="G21" s="2"/>
      <x:c r="H21" s="2"/>
      <x:c r="I21" s="2"/>
      <x:c r="J21" s="2"/>
      <x:c r="K21" s="2"/>
      <x:c r="L21" s="2"/>
      <x:c r="M21" s="2"/>
      <x:c r="N21" s="2"/>
      <x:c r="O21" s="2"/>
      <x:c r="P21" s="2"/>
      <x:c r="Q21" s="2"/>
      <x:c r="R21" s="2"/>
      <x:c r="S21" s="2"/>
      <x:c r="T21" s="2"/>
      <x:c r="U21" s="2"/>
      <x:c r="V21" s="2"/>
      <x:c r="W21" s="2"/>
      <x:c r="X21" s="2"/>
      <x:c r="Y21" s="2"/>
      <x:c r="Z21" s="2"/>
    </x:row>
    <x:row r="22">
      <x:c r="A22" s="2"/>
      <x:c r="B22" s="2"/>
      <x:c r="C22" s="2"/>
      <x:c r="D22" s="2"/>
      <x:c r="E22" s="2"/>
      <x:c r="F22" s="2"/>
      <x:c r="G22" s="2"/>
      <x:c r="H22" s="2"/>
      <x:c r="I22" s="2"/>
      <x:c r="J22" s="2"/>
      <x:c r="K22" s="2"/>
      <x:c r="L22" s="2"/>
      <x:c r="M22" s="2"/>
      <x:c r="N22" s="2"/>
      <x:c r="O22" s="2"/>
      <x:c r="P22" s="2"/>
      <x:c r="Q22" s="2"/>
      <x:c r="R22" s="2"/>
      <x:c r="S22" s="2"/>
      <x:c r="T22" s="2"/>
      <x:c r="U22" s="2"/>
      <x:c r="V22" s="2"/>
      <x:c r="W22" s="2"/>
      <x:c r="X22" s="2"/>
      <x:c r="Y22" s="2"/>
      <x:c r="Z22" s="2"/>
    </x:row>
    <x:row r="23">
      <x:c r="A23" s="2"/>
      <x:c r="B23" s="2"/>
      <x:c r="C23" s="2"/>
      <x:c r="D23" s="2"/>
      <x:c r="E23" s="2"/>
      <x:c r="F23" s="2"/>
      <x:c r="G23" s="2"/>
      <x:c r="H23" s="2"/>
      <x:c r="I23" s="2"/>
      <x:c r="J23" s="2"/>
      <x:c r="K23" s="2"/>
      <x:c r="L23" s="2"/>
      <x:c r="M23" s="2"/>
      <x:c r="N23" s="2"/>
      <x:c r="O23" s="2"/>
      <x:c r="P23" s="2"/>
      <x:c r="Q23" s="2"/>
      <x:c r="R23" s="2"/>
      <x:c r="S23" s="2"/>
      <x:c r="T23" s="2"/>
      <x:c r="U23" s="2"/>
      <x:c r="V23" s="2"/>
      <x:c r="W23" s="2"/>
      <x:c r="X23" s="2"/>
      <x:c r="Y23" s="2"/>
      <x:c r="Z23" s="2"/>
    </x:row>
    <x:row r="24">
      <x:c r="A24" s="2"/>
      <x:c r="B24" s="2"/>
      <x:c r="C24" s="2"/>
      <x:c r="D24" s="2"/>
      <x:c r="E24" s="2"/>
      <x:c r="F24" s="2"/>
      <x:c r="G24" s="2"/>
      <x:c r="H24" s="2"/>
      <x:c r="I24" s="2"/>
      <x:c r="J24" s="2"/>
      <x:c r="K24" s="2"/>
      <x:c r="L24" s="2"/>
      <x:c r="M24" s="2"/>
      <x:c r="N24" s="2"/>
      <x:c r="O24" s="2"/>
      <x:c r="P24" s="2"/>
      <x:c r="Q24" s="2"/>
      <x:c r="R24" s="2"/>
      <x:c r="S24" s="2"/>
      <x:c r="T24" s="2"/>
      <x:c r="U24" s="2"/>
      <x:c r="V24" s="2"/>
      <x:c r="W24" s="2"/>
      <x:c r="X24" s="2"/>
      <x:c r="Y24" s="2"/>
      <x:c r="Z24" s="2"/>
    </x:row>
    <x:row r="25">
      <x:c r="A25" s="2"/>
      <x:c r="B25" s="2"/>
      <x:c r="C25" s="2"/>
      <x:c r="D25" s="2"/>
      <x:c r="E25" s="2"/>
      <x:c r="F25" s="2"/>
      <x:c r="G25" s="2"/>
      <x:c r="H25" s="2"/>
      <x:c r="I25" s="2"/>
      <x:c r="J25" s="2"/>
      <x:c r="K25" s="2"/>
      <x:c r="L25" s="2"/>
      <x:c r="M25" s="2"/>
      <x:c r="N25" s="2"/>
      <x:c r="O25" s="2"/>
      <x:c r="P25" s="2"/>
      <x:c r="Q25" s="2"/>
      <x:c r="R25" s="2"/>
      <x:c r="S25" s="2"/>
      <x:c r="T25" s="2"/>
      <x:c r="U25" s="2"/>
      <x:c r="V25" s="2"/>
      <x:c r="W25" s="2"/>
      <x:c r="X25" s="2"/>
      <x:c r="Y25" s="2"/>
      <x:c r="Z25" s="2"/>
    </x:row>
    <x:row r="26">
      <x:c r="A26" s="2"/>
      <x:c r="B26" s="2"/>
      <x:c r="C26" s="2"/>
      <x:c r="D26" s="2"/>
      <x:c r="E26" s="2"/>
      <x:c r="F26" s="2"/>
      <x:c r="G26" s="2"/>
      <x:c r="H26" s="2"/>
      <x:c r="I26" s="2"/>
      <x:c r="J26" s="2"/>
      <x:c r="K26" s="2"/>
      <x:c r="L26" s="2"/>
      <x:c r="M26" s="2"/>
      <x:c r="N26" s="2"/>
      <x:c r="O26" s="2"/>
      <x:c r="P26" s="2"/>
      <x:c r="Q26" s="2"/>
      <x:c r="R26" s="2"/>
      <x:c r="S26" s="2"/>
      <x:c r="T26" s="2"/>
      <x:c r="U26" s="2"/>
      <x:c r="V26" s="2"/>
      <x:c r="W26" s="2"/>
      <x:c r="X26" s="2"/>
      <x:c r="Y26" s="2"/>
      <x:c r="Z26" s="2"/>
    </x:row>
    <x:row r="27">
      <x:c r="A27" s="2"/>
      <x:c r="B27" s="2"/>
      <x:c r="C27" s="2"/>
      <x:c r="D27" s="2"/>
      <x:c r="E27" s="2"/>
      <x:c r="F27" s="2"/>
      <x:c r="G27" s="2"/>
      <x:c r="H27" s="2"/>
      <x:c r="I27" s="2"/>
      <x:c r="J27" s="2"/>
      <x:c r="K27" s="2"/>
      <x:c r="L27" s="2"/>
      <x:c r="M27" s="2"/>
      <x:c r="N27" s="2"/>
      <x:c r="O27" s="2"/>
      <x:c r="P27" s="2"/>
      <x:c r="Q27" s="2"/>
      <x:c r="R27" s="2"/>
      <x:c r="S27" s="2"/>
      <x:c r="T27" s="2"/>
      <x:c r="U27" s="2"/>
      <x:c r="V27" s="2"/>
      <x:c r="W27" s="2"/>
      <x:c r="X27" s="2"/>
      <x:c r="Y27" s="2"/>
      <x:c r="Z27" s="2"/>
    </x:row>
    <x:row r="28">
      <x:c r="A28" s="2"/>
      <x:c r="B28" s="2"/>
      <x:c r="C28" s="2"/>
      <x:c r="D28" s="2"/>
      <x:c r="E28" s="2"/>
      <x:c r="F28" s="2"/>
      <x:c r="G28" s="2"/>
      <x:c r="H28" s="2"/>
      <x:c r="I28" s="2"/>
      <x:c r="J28" s="2"/>
      <x:c r="K28" s="2"/>
      <x:c r="L28" s="2"/>
      <x:c r="M28" s="2"/>
      <x:c r="N28" s="2"/>
      <x:c r="O28" s="2"/>
      <x:c r="P28" s="2"/>
      <x:c r="Q28" s="2"/>
      <x:c r="R28" s="2"/>
      <x:c r="S28" s="2"/>
      <x:c r="T28" s="2"/>
      <x:c r="U28" s="2"/>
      <x:c r="V28" s="2"/>
      <x:c r="W28" s="2"/>
      <x:c r="X28" s="2"/>
      <x:c r="Y28" s="2"/>
      <x:c r="Z28" s="2"/>
    </x:row>
    <x:row r="29">
      <x:c r="A29" s="2"/>
      <x:c r="B29" s="2"/>
      <x:c r="C29" s="2"/>
      <x:c r="D29" s="2"/>
      <x:c r="E29" s="2"/>
      <x:c r="F29" s="2"/>
      <x:c r="G29" s="2"/>
      <x:c r="H29" s="2"/>
      <x:c r="I29" s="2"/>
      <x:c r="J29" s="2"/>
      <x:c r="K29" s="2"/>
      <x:c r="L29" s="2"/>
      <x:c r="M29" s="2"/>
      <x:c r="N29" s="2"/>
      <x:c r="O29" s="2"/>
      <x:c r="P29" s="2"/>
      <x:c r="Q29" s="2"/>
      <x:c r="R29" s="2"/>
      <x:c r="S29" s="2"/>
      <x:c r="T29" s="2"/>
      <x:c r="U29" s="2"/>
      <x:c r="V29" s="2"/>
      <x:c r="W29" s="2"/>
      <x:c r="X29" s="2"/>
      <x:c r="Y29" s="2"/>
      <x:c r="Z29" s="2"/>
    </x:row>
    <x:row r="30">
      <x:c r="A30" s="2"/>
      <x:c r="B30" s="2"/>
      <x:c r="C30" s="2"/>
      <x:c r="D30" s="2"/>
      <x:c r="E30" s="2"/>
      <x:c r="F30" s="2"/>
      <x:c r="G30" s="2"/>
      <x:c r="H30" s="2"/>
      <x:c r="I30" s="2"/>
      <x:c r="J30" s="2"/>
      <x:c r="K30" s="2"/>
      <x:c r="L30" s="2"/>
      <x:c r="M30" s="2"/>
      <x:c r="N30" s="2"/>
      <x:c r="O30" s="2"/>
      <x:c r="P30" s="2"/>
      <x:c r="Q30" s="2"/>
      <x:c r="R30" s="2"/>
      <x:c r="S30" s="2"/>
      <x:c r="T30" s="2"/>
      <x:c r="U30" s="2"/>
      <x:c r="V30" s="2"/>
      <x:c r="W30" s="2"/>
      <x:c r="X30" s="2"/>
      <x:c r="Y30" s="2"/>
      <x:c r="Z30" s="2"/>
    </x:row>
    <x:row r="31">
      <x:c r="A31" s="2"/>
      <x:c r="B31" s="2"/>
      <x:c r="C31" s="2"/>
      <x:c r="D31" s="2"/>
      <x:c r="E31" s="2"/>
      <x:c r="F31" s="2"/>
      <x:c r="G31" s="2"/>
      <x:c r="H31" s="2"/>
      <x:c r="I31" s="2"/>
      <x:c r="J31" s="2"/>
      <x:c r="K31" s="2"/>
      <x:c r="L31" s="2"/>
      <x:c r="M31" s="2"/>
      <x:c r="N31" s="2"/>
      <x:c r="O31" s="2"/>
      <x:c r="P31" s="2"/>
      <x:c r="Q31" s="2"/>
      <x:c r="R31" s="2"/>
      <x:c r="S31" s="2"/>
      <x:c r="T31" s="2"/>
      <x:c r="U31" s="2"/>
      <x:c r="V31" s="2"/>
      <x:c r="W31" s="2"/>
      <x:c r="X31" s="2"/>
      <x:c r="Y31" s="2"/>
      <x:c r="Z31" s="2"/>
    </x:row>
    <x:row r="32">
      <x:c r="A32" s="2"/>
      <x:c r="B32" s="2"/>
      <x:c r="C32" s="2"/>
      <x:c r="D32" s="2"/>
      <x:c r="E32" s="2"/>
      <x:c r="F32" s="2"/>
      <x:c r="G32" s="2"/>
      <x:c r="H32" s="2"/>
      <x:c r="I32" s="2"/>
      <x:c r="J32" s="2"/>
      <x:c r="K32" s="2"/>
      <x:c r="L32" s="2"/>
      <x:c r="M32" s="2"/>
      <x:c r="N32" s="2"/>
      <x:c r="O32" s="2"/>
      <x:c r="P32" s="2"/>
      <x:c r="Q32" s="2"/>
      <x:c r="R32" s="2"/>
      <x:c r="S32" s="2"/>
      <x:c r="T32" s="2"/>
      <x:c r="U32" s="2"/>
      <x:c r="V32" s="2"/>
      <x:c r="W32" s="2"/>
      <x:c r="X32" s="2"/>
      <x:c r="Y32" s="2"/>
      <x:c r="Z32" s="2"/>
    </x:row>
    <x:row r="33">
      <x:c r="A33" s="2"/>
      <x:c r="B33" s="2"/>
      <x:c r="C33" s="2"/>
      <x:c r="D33" s="2"/>
      <x:c r="E33" s="2"/>
      <x:c r="F33" s="2"/>
      <x:c r="G33" s="2"/>
      <x:c r="H33" s="2"/>
      <x:c r="I33" s="2"/>
      <x:c r="J33" s="2"/>
      <x:c r="K33" s="2"/>
      <x:c r="L33" s="2"/>
      <x:c r="M33" s="2"/>
      <x:c r="N33" s="2"/>
      <x:c r="O33" s="2"/>
      <x:c r="P33" s="2"/>
      <x:c r="Q33" s="2"/>
      <x:c r="R33" s="2"/>
      <x:c r="S33" s="2"/>
      <x:c r="T33" s="2"/>
      <x:c r="U33" s="2"/>
      <x:c r="V33" s="2"/>
      <x:c r="W33" s="2"/>
      <x:c r="X33" s="2"/>
      <x:c r="Y33" s="2"/>
      <x:c r="Z33" s="2"/>
    </x:row>
    <x:row r="34">
      <x:c r="A34" s="2"/>
      <x:c r="B34" s="2"/>
      <x:c r="C34" s="2"/>
      <x:c r="D34" s="2"/>
      <x:c r="E34" s="2"/>
      <x:c r="F34" s="2"/>
      <x:c r="G34" s="2"/>
      <x:c r="H34" s="2"/>
      <x:c r="I34" s="2"/>
      <x:c r="J34" s="2"/>
      <x:c r="K34" s="2"/>
      <x:c r="L34" s="2"/>
      <x:c r="M34" s="2"/>
      <x:c r="N34" s="2"/>
      <x:c r="O34" s="2"/>
      <x:c r="P34" s="2"/>
      <x:c r="Q34" s="2"/>
      <x:c r="R34" s="2"/>
      <x:c r="S34" s="2"/>
      <x:c r="T34" s="2"/>
      <x:c r="U34" s="2"/>
      <x:c r="V34" s="2"/>
      <x:c r="W34" s="2"/>
      <x:c r="X34" s="2"/>
      <x:c r="Y34" s="2"/>
      <x:c r="Z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  <x:c r="L35" s="2"/>
      <x:c r="M35" s="2"/>
      <x:c r="N35" s="2"/>
      <x:c r="O35" s="2"/>
      <x:c r="P35" s="2"/>
      <x:c r="Q35" s="2"/>
      <x:c r="R35" s="2"/>
      <x:c r="S35" s="2"/>
      <x:c r="T35" s="2"/>
      <x:c r="U35" s="2"/>
      <x:c r="V35" s="2"/>
      <x:c r="W35" s="2"/>
      <x:c r="X35" s="2"/>
      <x:c r="Y35" s="2"/>
      <x:c r="Z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  <x:c r="L36" s="2"/>
      <x:c r="M36" s="2"/>
      <x:c r="N36" s="2"/>
      <x:c r="O36" s="2"/>
      <x:c r="P36" s="2"/>
      <x:c r="Q36" s="2"/>
      <x:c r="R36" s="2"/>
      <x:c r="S36" s="2"/>
      <x:c r="T36" s="2"/>
      <x:c r="U36" s="2"/>
      <x:c r="V36" s="2"/>
      <x:c r="W36" s="2"/>
      <x:c r="X36" s="2"/>
      <x:c r="Y36" s="2"/>
      <x:c r="Z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  <x:c r="L37" s="2"/>
      <x:c r="M37" s="2"/>
      <x:c r="N37" s="2"/>
      <x:c r="O37" s="2"/>
      <x:c r="P37" s="2"/>
      <x:c r="Q37" s="2"/>
      <x:c r="R37" s="2"/>
      <x:c r="S37" s="2"/>
      <x:c r="T37" s="2"/>
      <x:c r="U37" s="2"/>
      <x:c r="V37" s="2"/>
      <x:c r="W37" s="2"/>
      <x:c r="X37" s="2"/>
      <x:c r="Y37" s="2"/>
      <x:c r="Z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  <x:c r="L38" s="2"/>
      <x:c r="M38" s="2"/>
      <x:c r="N38" s="2"/>
      <x:c r="O38" s="2"/>
      <x:c r="P38" s="2"/>
      <x:c r="Q38" s="2"/>
      <x:c r="R38" s="2"/>
      <x:c r="S38" s="2"/>
      <x:c r="T38" s="2"/>
      <x:c r="U38" s="2"/>
      <x:c r="V38" s="2"/>
      <x:c r="W38" s="2"/>
      <x:c r="X38" s="2"/>
      <x:c r="Y38" s="2"/>
      <x:c r="Z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  <x:c r="L39" s="2"/>
      <x:c r="M39" s="2"/>
      <x:c r="N39" s="2"/>
      <x:c r="O39" s="2"/>
      <x:c r="P39" s="2"/>
      <x:c r="Q39" s="2"/>
      <x:c r="R39" s="2"/>
      <x:c r="S39" s="2"/>
      <x:c r="T39" s="2"/>
      <x:c r="U39" s="2"/>
      <x:c r="V39" s="2"/>
      <x:c r="W39" s="2"/>
      <x:c r="X39" s="2"/>
      <x:c r="Y39" s="2"/>
      <x:c r="Z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  <x:c r="L40" s="2"/>
      <x:c r="M40" s="2"/>
      <x:c r="N40" s="2"/>
      <x:c r="O40" s="2"/>
      <x:c r="P40" s="2"/>
      <x:c r="Q40" s="2"/>
      <x:c r="R40" s="2"/>
      <x:c r="S40" s="2"/>
      <x:c r="T40" s="2"/>
      <x:c r="U40" s="2"/>
      <x:c r="V40" s="2"/>
      <x:c r="W40" s="2"/>
      <x:c r="X40" s="2"/>
      <x:c r="Y40" s="2"/>
      <x:c r="Z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  <x:c r="L41" s="2"/>
      <x:c r="M41" s="2"/>
      <x:c r="N41" s="2"/>
      <x:c r="O41" s="2"/>
      <x:c r="P41" s="2"/>
      <x:c r="Q41" s="2"/>
      <x:c r="R41" s="2"/>
      <x:c r="S41" s="2"/>
      <x:c r="T41" s="2"/>
      <x:c r="U41" s="2"/>
      <x:c r="V41" s="2"/>
      <x:c r="W41" s="2"/>
      <x:c r="X41" s="2"/>
      <x:c r="Y41" s="2"/>
      <x:c r="Z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  <x:c r="L42" s="2"/>
      <x:c r="M42" s="2"/>
      <x:c r="N42" s="2"/>
      <x:c r="O42" s="2"/>
      <x:c r="P42" s="2"/>
      <x:c r="Q42" s="2"/>
      <x:c r="R42" s="2"/>
      <x:c r="S42" s="2"/>
      <x:c r="T42" s="2"/>
      <x:c r="U42" s="2"/>
      <x:c r="V42" s="2"/>
      <x:c r="W42" s="2"/>
      <x:c r="X42" s="2"/>
      <x:c r="Y42" s="2"/>
      <x:c r="Z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  <x:c r="L43" s="2"/>
      <x:c r="M43" s="2"/>
      <x:c r="N43" s="2"/>
      <x:c r="O43" s="2"/>
      <x:c r="P43" s="2"/>
      <x:c r="Q43" s="2"/>
      <x:c r="R43" s="2"/>
      <x:c r="S43" s="2"/>
      <x:c r="T43" s="2"/>
      <x:c r="U43" s="2"/>
      <x:c r="V43" s="2"/>
      <x:c r="W43" s="2"/>
      <x:c r="X43" s="2"/>
      <x:c r="Y43" s="2"/>
      <x:c r="Z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  <x:c r="L44" s="2"/>
      <x:c r="M44" s="2"/>
      <x:c r="N44" s="2"/>
      <x:c r="O44" s="2"/>
      <x:c r="P44" s="2"/>
      <x:c r="Q44" s="2"/>
      <x:c r="R44" s="2"/>
      <x:c r="S44" s="2"/>
      <x:c r="T44" s="2"/>
      <x:c r="U44" s="2"/>
      <x:c r="V44" s="2"/>
      <x:c r="W44" s="2"/>
      <x:c r="X44" s="2"/>
      <x:c r="Y44" s="2"/>
      <x:c r="Z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  <x:c r="L45" s="2"/>
      <x:c r="M45" s="2"/>
      <x:c r="N45" s="2"/>
      <x:c r="O45" s="2"/>
      <x:c r="P45" s="2"/>
      <x:c r="Q45" s="2"/>
      <x:c r="R45" s="2"/>
      <x:c r="S45" s="2"/>
      <x:c r="T45" s="2"/>
      <x:c r="U45" s="2"/>
      <x:c r="V45" s="2"/>
      <x:c r="W45" s="2"/>
      <x:c r="X45" s="2"/>
      <x:c r="Y45" s="2"/>
      <x:c r="Z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  <x:c r="L46" s="2"/>
      <x:c r="M46" s="2"/>
      <x:c r="N46" s="2"/>
      <x:c r="O46" s="2"/>
      <x:c r="P46" s="2"/>
      <x:c r="Q46" s="2"/>
      <x:c r="R46" s="2"/>
      <x:c r="S46" s="2"/>
      <x:c r="T46" s="2"/>
      <x:c r="U46" s="2"/>
      <x:c r="V46" s="2"/>
      <x:c r="W46" s="2"/>
      <x:c r="X46" s="2"/>
      <x:c r="Y46" s="2"/>
      <x:c r="Z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  <x:c r="L47" s="2"/>
      <x:c r="M47" s="2"/>
      <x:c r="N47" s="2"/>
      <x:c r="O47" s="2"/>
      <x:c r="P47" s="2"/>
      <x:c r="Q47" s="2"/>
      <x:c r="R47" s="2"/>
      <x:c r="S47" s="2"/>
      <x:c r="T47" s="2"/>
      <x:c r="U47" s="2"/>
      <x:c r="V47" s="2"/>
      <x:c r="W47" s="2"/>
      <x:c r="X47" s="2"/>
      <x:c r="Y47" s="2"/>
      <x:c r="Z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  <x:c r="L48" s="2"/>
      <x:c r="M48" s="2"/>
      <x:c r="N48" s="2"/>
      <x:c r="O48" s="2"/>
      <x:c r="P48" s="2"/>
      <x:c r="Q48" s="2"/>
      <x:c r="R48" s="2"/>
      <x:c r="S48" s="2"/>
      <x:c r="T48" s="2"/>
      <x:c r="U48" s="2"/>
      <x:c r="V48" s="2"/>
      <x:c r="W48" s="2"/>
      <x:c r="X48" s="2"/>
      <x:c r="Y48" s="2"/>
      <x:c r="Z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  <x:c r="L49" s="2"/>
      <x:c r="M49" s="2"/>
      <x:c r="N49" s="2"/>
      <x:c r="O49" s="2"/>
      <x:c r="P49" s="2"/>
      <x:c r="Q49" s="2"/>
      <x:c r="R49" s="2"/>
      <x:c r="S49" s="2"/>
      <x:c r="T49" s="2"/>
      <x:c r="U49" s="2"/>
      <x:c r="V49" s="2"/>
      <x:c r="W49" s="2"/>
      <x:c r="X49" s="2"/>
      <x:c r="Y49" s="2"/>
      <x:c r="Z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  <x:c r="L50" s="2"/>
      <x:c r="M50" s="2"/>
      <x:c r="N50" s="2"/>
      <x:c r="O50" s="2"/>
      <x:c r="P50" s="2"/>
      <x:c r="Q50" s="2"/>
      <x:c r="R50" s="2"/>
      <x:c r="S50" s="2"/>
      <x:c r="T50" s="2"/>
      <x:c r="U50" s="2"/>
      <x:c r="V50" s="2"/>
      <x:c r="W50" s="2"/>
      <x:c r="X50" s="2"/>
      <x:c r="Y50" s="2"/>
      <x:c r="Z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  <x:c r="L51" s="2"/>
      <x:c r="M51" s="2"/>
      <x:c r="N51" s="2"/>
      <x:c r="O51" s="2"/>
      <x:c r="P51" s="2"/>
      <x:c r="Q51" s="2"/>
      <x:c r="R51" s="2"/>
      <x:c r="S51" s="2"/>
      <x:c r="T51" s="2"/>
      <x:c r="U51" s="2"/>
      <x:c r="V51" s="2"/>
      <x:c r="W51" s="2"/>
      <x:c r="X51" s="2"/>
      <x:c r="Y51" s="2"/>
      <x:c r="Z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  <x:c r="L52" s="2"/>
      <x:c r="M52" s="2"/>
      <x:c r="N52" s="2"/>
      <x:c r="O52" s="2"/>
      <x:c r="P52" s="2"/>
      <x:c r="Q52" s="2"/>
      <x:c r="R52" s="2"/>
      <x:c r="S52" s="2"/>
      <x:c r="T52" s="2"/>
      <x:c r="U52" s="2"/>
      <x:c r="V52" s="2"/>
      <x:c r="W52" s="2"/>
      <x:c r="X52" s="2"/>
      <x:c r="Y52" s="2"/>
      <x:c r="Z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  <x:c r="L53" s="2"/>
      <x:c r="M53" s="2"/>
      <x:c r="N53" s="2"/>
      <x:c r="O53" s="2"/>
      <x:c r="P53" s="2"/>
      <x:c r="Q53" s="2"/>
      <x:c r="R53" s="2"/>
      <x:c r="S53" s="2"/>
      <x:c r="T53" s="2"/>
      <x:c r="U53" s="2"/>
      <x:c r="V53" s="2"/>
      <x:c r="W53" s="2"/>
      <x:c r="X53" s="2"/>
      <x:c r="Y53" s="2"/>
      <x:c r="Z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  <x:c r="L54" s="2"/>
      <x:c r="M54" s="2"/>
      <x:c r="N54" s="2"/>
      <x:c r="O54" s="2"/>
      <x:c r="P54" s="2"/>
      <x:c r="Q54" s="2"/>
      <x:c r="R54" s="2"/>
      <x:c r="S54" s="2"/>
      <x:c r="T54" s="2"/>
      <x:c r="U54" s="2"/>
      <x:c r="V54" s="2"/>
      <x:c r="W54" s="2"/>
      <x:c r="X54" s="2"/>
      <x:c r="Y54" s="2"/>
      <x:c r="Z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  <x:c r="L55" s="2"/>
      <x:c r="M55" s="2"/>
      <x:c r="N55" s="2"/>
      <x:c r="O55" s="2"/>
      <x:c r="P55" s="2"/>
      <x:c r="Q55" s="2"/>
      <x:c r="R55" s="2"/>
      <x:c r="S55" s="2"/>
      <x:c r="T55" s="2"/>
      <x:c r="U55" s="2"/>
      <x:c r="V55" s="2"/>
      <x:c r="W55" s="2"/>
      <x:c r="X55" s="2"/>
      <x:c r="Y55" s="2"/>
      <x:c r="Z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  <x:c r="L56" s="2"/>
      <x:c r="M56" s="2"/>
      <x:c r="N56" s="2"/>
      <x:c r="O56" s="2"/>
      <x:c r="P56" s="2"/>
      <x:c r="Q56" s="2"/>
      <x:c r="R56" s="2"/>
      <x:c r="S56" s="2"/>
      <x:c r="T56" s="2"/>
      <x:c r="U56" s="2"/>
      <x:c r="V56" s="2"/>
      <x:c r="W56" s="2"/>
      <x:c r="X56" s="2"/>
      <x:c r="Y56" s="2"/>
      <x:c r="Z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  <x:c r="L57" s="2"/>
      <x:c r="M57" s="2"/>
      <x:c r="N57" s="2"/>
      <x:c r="O57" s="2"/>
      <x:c r="P57" s="2"/>
      <x:c r="Q57" s="2"/>
      <x:c r="R57" s="2"/>
      <x:c r="S57" s="2"/>
      <x:c r="T57" s="2"/>
      <x:c r="U57" s="2"/>
      <x:c r="V57" s="2"/>
      <x:c r="W57" s="2"/>
      <x:c r="X57" s="2"/>
      <x:c r="Y57" s="2"/>
      <x:c r="Z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  <x:c r="L58" s="2"/>
      <x:c r="M58" s="2"/>
      <x:c r="N58" s="2"/>
      <x:c r="O58" s="2"/>
      <x:c r="P58" s="2"/>
      <x:c r="Q58" s="2"/>
      <x:c r="R58" s="2"/>
      <x:c r="S58" s="2"/>
      <x:c r="T58" s="2"/>
      <x:c r="U58" s="2"/>
      <x:c r="V58" s="2"/>
      <x:c r="W58" s="2"/>
      <x:c r="X58" s="2"/>
      <x:c r="Y58" s="2"/>
      <x:c r="Z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  <x:c r="L59" s="2"/>
      <x:c r="M59" s="2"/>
      <x:c r="N59" s="2"/>
      <x:c r="O59" s="2"/>
      <x:c r="P59" s="2"/>
      <x:c r="Q59" s="2"/>
      <x:c r="R59" s="2"/>
      <x:c r="S59" s="2"/>
      <x:c r="T59" s="2"/>
      <x:c r="U59" s="2"/>
      <x:c r="V59" s="2"/>
      <x:c r="W59" s="2"/>
      <x:c r="X59" s="2"/>
      <x:c r="Y59" s="2"/>
      <x:c r="Z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  <x:c r="L60" s="2"/>
      <x:c r="M60" s="2"/>
      <x:c r="N60" s="2"/>
      <x:c r="O60" s="2"/>
      <x:c r="P60" s="2"/>
      <x:c r="Q60" s="2"/>
      <x:c r="R60" s="2"/>
      <x:c r="S60" s="2"/>
      <x:c r="T60" s="2"/>
      <x:c r="U60" s="2"/>
      <x:c r="V60" s="2"/>
      <x:c r="W60" s="2"/>
      <x:c r="X60" s="2"/>
      <x:c r="Y60" s="2"/>
      <x:c r="Z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  <x:c r="L61" s="2"/>
      <x:c r="M61" s="2"/>
      <x:c r="N61" s="2"/>
      <x:c r="O61" s="2"/>
      <x:c r="P61" s="2"/>
      <x:c r="Q61" s="2"/>
      <x:c r="R61" s="2"/>
      <x:c r="S61" s="2"/>
      <x:c r="T61" s="2"/>
      <x:c r="U61" s="2"/>
      <x:c r="V61" s="2"/>
      <x:c r="W61" s="2"/>
      <x:c r="X61" s="2"/>
      <x:c r="Y61" s="2"/>
      <x:c r="Z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  <x:c r="L62" s="2"/>
      <x:c r="M62" s="2"/>
      <x:c r="N62" s="2"/>
      <x:c r="O62" s="2"/>
      <x:c r="P62" s="2"/>
      <x:c r="Q62" s="2"/>
      <x:c r="R62" s="2"/>
      <x:c r="S62" s="2"/>
      <x:c r="T62" s="2"/>
      <x:c r="U62" s="2"/>
      <x:c r="V62" s="2"/>
      <x:c r="W62" s="2"/>
      <x:c r="X62" s="2"/>
      <x:c r="Y62" s="2"/>
      <x:c r="Z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  <x:c r="L63" s="2"/>
      <x:c r="M63" s="2"/>
      <x:c r="N63" s="2"/>
      <x:c r="O63" s="2"/>
      <x:c r="P63" s="2"/>
      <x:c r="Q63" s="2"/>
      <x:c r="R63" s="2"/>
      <x:c r="S63" s="2"/>
      <x:c r="T63" s="2"/>
      <x:c r="U63" s="2"/>
      <x:c r="V63" s="2"/>
      <x:c r="W63" s="2"/>
      <x:c r="X63" s="2"/>
      <x:c r="Y63" s="2"/>
      <x:c r="Z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  <x:c r="L64" s="2"/>
      <x:c r="M64" s="2"/>
      <x:c r="N64" s="2"/>
      <x:c r="O64" s="2"/>
      <x:c r="P64" s="2"/>
      <x:c r="Q64" s="2"/>
      <x:c r="R64" s="2"/>
      <x:c r="S64" s="2"/>
      <x:c r="T64" s="2"/>
      <x:c r="U64" s="2"/>
      <x:c r="V64" s="2"/>
      <x:c r="W64" s="2"/>
      <x:c r="X64" s="2"/>
      <x:c r="Y64" s="2"/>
      <x:c r="Z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  <x:c r="L65" s="2"/>
      <x:c r="M65" s="2"/>
      <x:c r="N65" s="2"/>
      <x:c r="O65" s="2"/>
      <x:c r="P65" s="2"/>
      <x:c r="Q65" s="2"/>
      <x:c r="R65" s="2"/>
      <x:c r="S65" s="2"/>
      <x:c r="T65" s="2"/>
      <x:c r="U65" s="2"/>
      <x:c r="V65" s="2"/>
      <x:c r="W65" s="2"/>
      <x:c r="X65" s="2"/>
      <x:c r="Y65" s="2"/>
      <x:c r="Z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  <x:c r="L66" s="2"/>
      <x:c r="M66" s="2"/>
      <x:c r="N66" s="2"/>
      <x:c r="O66" s="2"/>
      <x:c r="P66" s="2"/>
      <x:c r="Q66" s="2"/>
      <x:c r="R66" s="2"/>
      <x:c r="S66" s="2"/>
      <x:c r="T66" s="2"/>
      <x:c r="U66" s="2"/>
      <x:c r="V66" s="2"/>
      <x:c r="W66" s="2"/>
      <x:c r="X66" s="2"/>
      <x:c r="Y66" s="2"/>
      <x:c r="Z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  <x:c r="L67" s="2"/>
      <x:c r="M67" s="2"/>
      <x:c r="N67" s="2"/>
      <x:c r="O67" s="2"/>
      <x:c r="P67" s="2"/>
      <x:c r="Q67" s="2"/>
      <x:c r="R67" s="2"/>
      <x:c r="S67" s="2"/>
      <x:c r="T67" s="2"/>
      <x:c r="U67" s="2"/>
      <x:c r="V67" s="2"/>
      <x:c r="W67" s="2"/>
      <x:c r="X67" s="2"/>
      <x:c r="Y67" s="2"/>
      <x:c r="Z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  <x:c r="L68" s="2"/>
      <x:c r="M68" s="2"/>
      <x:c r="N68" s="2"/>
      <x:c r="O68" s="2"/>
      <x:c r="P68" s="2"/>
      <x:c r="Q68" s="2"/>
      <x:c r="R68" s="2"/>
      <x:c r="S68" s="2"/>
      <x:c r="T68" s="2"/>
      <x:c r="U68" s="2"/>
      <x:c r="V68" s="2"/>
      <x:c r="W68" s="2"/>
      <x:c r="X68" s="2"/>
      <x:c r="Y68" s="2"/>
      <x:c r="Z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  <x:c r="L69" s="2"/>
      <x:c r="M69" s="2"/>
      <x:c r="N69" s="2"/>
      <x:c r="O69" s="2"/>
      <x:c r="P69" s="2"/>
      <x:c r="Q69" s="2"/>
      <x:c r="R69" s="2"/>
      <x:c r="S69" s="2"/>
      <x:c r="T69" s="2"/>
      <x:c r="U69" s="2"/>
      <x:c r="V69" s="2"/>
      <x:c r="W69" s="2"/>
      <x:c r="X69" s="2"/>
      <x:c r="Y69" s="2"/>
      <x:c r="Z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  <x:c r="L70" s="2"/>
      <x:c r="M70" s="2"/>
      <x:c r="N70" s="2"/>
      <x:c r="O70" s="2"/>
      <x:c r="P70" s="2"/>
      <x:c r="Q70" s="2"/>
      <x:c r="R70" s="2"/>
      <x:c r="S70" s="2"/>
      <x:c r="T70" s="2"/>
      <x:c r="U70" s="2"/>
      <x:c r="V70" s="2"/>
      <x:c r="W70" s="2"/>
      <x:c r="X70" s="2"/>
      <x:c r="Y70" s="2"/>
      <x:c r="Z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  <x:c r="L71" s="2"/>
      <x:c r="M71" s="2"/>
      <x:c r="N71" s="2"/>
      <x:c r="O71" s="2"/>
      <x:c r="P71" s="2"/>
      <x:c r="Q71" s="2"/>
      <x:c r="R71" s="2"/>
      <x:c r="S71" s="2"/>
      <x:c r="T71" s="2"/>
      <x:c r="U71" s="2"/>
      <x:c r="V71" s="2"/>
      <x:c r="W71" s="2"/>
      <x:c r="X71" s="2"/>
      <x:c r="Y71" s="2"/>
      <x:c r="Z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  <x:c r="L72" s="2"/>
      <x:c r="M72" s="2"/>
      <x:c r="N72" s="2"/>
      <x:c r="O72" s="2"/>
      <x:c r="P72" s="2"/>
      <x:c r="Q72" s="2"/>
      <x:c r="R72" s="2"/>
      <x:c r="S72" s="2"/>
      <x:c r="T72" s="2"/>
      <x:c r="U72" s="2"/>
      <x:c r="V72" s="2"/>
      <x:c r="W72" s="2"/>
      <x:c r="X72" s="2"/>
      <x:c r="Y72" s="2"/>
      <x:c r="Z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  <x:c r="L73" s="2"/>
      <x:c r="M73" s="2"/>
      <x:c r="N73" s="2"/>
      <x:c r="O73" s="2"/>
      <x:c r="P73" s="2"/>
      <x:c r="Q73" s="2"/>
      <x:c r="R73" s="2"/>
      <x:c r="S73" s="2"/>
      <x:c r="T73" s="2"/>
      <x:c r="U73" s="2"/>
      <x:c r="V73" s="2"/>
      <x:c r="W73" s="2"/>
      <x:c r="X73" s="2"/>
      <x:c r="Y73" s="2"/>
      <x:c r="Z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  <x:c r="L74" s="2"/>
      <x:c r="M74" s="2"/>
      <x:c r="N74" s="2"/>
      <x:c r="O74" s="2"/>
      <x:c r="P74" s="2"/>
      <x:c r="Q74" s="2"/>
      <x:c r="R74" s="2"/>
      <x:c r="S74" s="2"/>
      <x:c r="T74" s="2"/>
      <x:c r="U74" s="2"/>
      <x:c r="V74" s="2"/>
      <x:c r="W74" s="2"/>
      <x:c r="X74" s="2"/>
      <x:c r="Y74" s="2"/>
      <x:c r="Z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  <x:c r="L75" s="2"/>
      <x:c r="M75" s="2"/>
      <x:c r="N75" s="2"/>
      <x:c r="O75" s="2"/>
      <x:c r="P75" s="2"/>
      <x:c r="Q75" s="2"/>
      <x:c r="R75" s="2"/>
      <x:c r="S75" s="2"/>
      <x:c r="T75" s="2"/>
      <x:c r="U75" s="2"/>
      <x:c r="V75" s="2"/>
      <x:c r="W75" s="2"/>
      <x:c r="X75" s="2"/>
      <x:c r="Y75" s="2"/>
      <x:c r="Z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  <x:c r="L76" s="2"/>
      <x:c r="M76" s="2"/>
      <x:c r="N76" s="2"/>
      <x:c r="O76" s="2"/>
      <x:c r="P76" s="2"/>
      <x:c r="Q76" s="2"/>
      <x:c r="R76" s="2"/>
      <x:c r="S76" s="2"/>
      <x:c r="T76" s="2"/>
      <x:c r="U76" s="2"/>
      <x:c r="V76" s="2"/>
      <x:c r="W76" s="2"/>
      <x:c r="X76" s="2"/>
      <x:c r="Y76" s="2"/>
      <x:c r="Z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  <x:c r="L77" s="2"/>
      <x:c r="M77" s="2"/>
      <x:c r="N77" s="2"/>
      <x:c r="O77" s="2"/>
      <x:c r="P77" s="2"/>
      <x:c r="Q77" s="2"/>
      <x:c r="R77" s="2"/>
      <x:c r="S77" s="2"/>
      <x:c r="T77" s="2"/>
      <x:c r="U77" s="2"/>
      <x:c r="V77" s="2"/>
      <x:c r="W77" s="2"/>
      <x:c r="X77" s="2"/>
      <x:c r="Y77" s="2"/>
      <x:c r="Z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  <x:c r="L78" s="2"/>
      <x:c r="M78" s="2"/>
      <x:c r="N78" s="2"/>
      <x:c r="O78" s="2"/>
      <x:c r="P78" s="2"/>
      <x:c r="Q78" s="2"/>
      <x:c r="R78" s="2"/>
      <x:c r="S78" s="2"/>
      <x:c r="T78" s="2"/>
      <x:c r="U78" s="2"/>
      <x:c r="V78" s="2"/>
      <x:c r="W78" s="2"/>
      <x:c r="X78" s="2"/>
      <x:c r="Y78" s="2"/>
      <x:c r="Z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  <x:c r="L79" s="2"/>
      <x:c r="M79" s="2"/>
      <x:c r="N79" s="2"/>
      <x:c r="O79" s="2"/>
      <x:c r="P79" s="2"/>
      <x:c r="Q79" s="2"/>
      <x:c r="R79" s="2"/>
      <x:c r="S79" s="2"/>
      <x:c r="T79" s="2"/>
      <x:c r="U79" s="2"/>
      <x:c r="V79" s="2"/>
      <x:c r="W79" s="2"/>
      <x:c r="X79" s="2"/>
      <x:c r="Y79" s="2"/>
      <x:c r="Z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  <x:c r="L80" s="2"/>
      <x:c r="M80" s="2"/>
      <x:c r="N80" s="2"/>
      <x:c r="O80" s="2"/>
      <x:c r="P80" s="2"/>
      <x:c r="Q80" s="2"/>
      <x:c r="R80" s="2"/>
      <x:c r="S80" s="2"/>
      <x:c r="T80" s="2"/>
      <x:c r="U80" s="2"/>
      <x:c r="V80" s="2"/>
      <x:c r="W80" s="2"/>
      <x:c r="X80" s="2"/>
      <x:c r="Y80" s="2"/>
      <x:c r="Z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  <x:c r="L81" s="2"/>
      <x:c r="M81" s="2"/>
      <x:c r="N81" s="2"/>
      <x:c r="O81" s="2"/>
      <x:c r="P81" s="2"/>
      <x:c r="Q81" s="2"/>
      <x:c r="R81" s="2"/>
      <x:c r="S81" s="2"/>
      <x:c r="T81" s="2"/>
      <x:c r="U81" s="2"/>
      <x:c r="V81" s="2"/>
      <x:c r="W81" s="2"/>
      <x:c r="X81" s="2"/>
      <x:c r="Y81" s="2"/>
      <x:c r="Z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  <x:c r="L82" s="2"/>
      <x:c r="M82" s="2"/>
      <x:c r="N82" s="2"/>
      <x:c r="O82" s="2"/>
      <x:c r="P82" s="2"/>
      <x:c r="Q82" s="2"/>
      <x:c r="R82" s="2"/>
      <x:c r="S82" s="2"/>
      <x:c r="T82" s="2"/>
      <x:c r="U82" s="2"/>
      <x:c r="V82" s="2"/>
      <x:c r="W82" s="2"/>
      <x:c r="X82" s="2"/>
      <x:c r="Y82" s="2"/>
      <x:c r="Z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  <x:c r="L83" s="2"/>
      <x:c r="M83" s="2"/>
      <x:c r="N83" s="2"/>
      <x:c r="O83" s="2"/>
      <x:c r="P83" s="2"/>
      <x:c r="Q83" s="2"/>
      <x:c r="R83" s="2"/>
      <x:c r="S83" s="2"/>
      <x:c r="T83" s="2"/>
      <x:c r="U83" s="2"/>
      <x:c r="V83" s="2"/>
      <x:c r="W83" s="2"/>
      <x:c r="X83" s="2"/>
      <x:c r="Y83" s="2"/>
      <x:c r="Z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  <x:c r="L84" s="2"/>
      <x:c r="M84" s="2"/>
      <x:c r="N84" s="2"/>
      <x:c r="O84" s="2"/>
      <x:c r="P84" s="2"/>
      <x:c r="Q84" s="2"/>
      <x:c r="R84" s="2"/>
      <x:c r="S84" s="2"/>
      <x:c r="T84" s="2"/>
      <x:c r="U84" s="2"/>
      <x:c r="V84" s="2"/>
      <x:c r="W84" s="2"/>
      <x:c r="X84" s="2"/>
      <x:c r="Y84" s="2"/>
      <x:c r="Z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  <x:c r="L85" s="2"/>
      <x:c r="M85" s="2"/>
      <x:c r="N85" s="2"/>
      <x:c r="O85" s="2"/>
      <x:c r="P85" s="2"/>
      <x:c r="Q85" s="2"/>
      <x:c r="R85" s="2"/>
      <x:c r="S85" s="2"/>
      <x:c r="T85" s="2"/>
      <x:c r="U85" s="2"/>
      <x:c r="V85" s="2"/>
      <x:c r="W85" s="2"/>
      <x:c r="X85" s="2"/>
      <x:c r="Y85" s="2"/>
      <x:c r="Z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  <x:c r="L86" s="2"/>
      <x:c r="M86" s="2"/>
      <x:c r="N86" s="2"/>
      <x:c r="O86" s="2"/>
      <x:c r="P86" s="2"/>
      <x:c r="Q86" s="2"/>
      <x:c r="R86" s="2"/>
      <x:c r="S86" s="2"/>
      <x:c r="T86" s="2"/>
      <x:c r="U86" s="2"/>
      <x:c r="V86" s="2"/>
      <x:c r="W86" s="2"/>
      <x:c r="X86" s="2"/>
      <x:c r="Y86" s="2"/>
      <x:c r="Z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  <x:c r="L87" s="2"/>
      <x:c r="M87" s="2"/>
      <x:c r="N87" s="2"/>
      <x:c r="O87" s="2"/>
      <x:c r="P87" s="2"/>
      <x:c r="Q87" s="2"/>
      <x:c r="R87" s="2"/>
      <x:c r="S87" s="2"/>
      <x:c r="T87" s="2"/>
      <x:c r="U87" s="2"/>
      <x:c r="V87" s="2"/>
      <x:c r="W87" s="2"/>
      <x:c r="X87" s="2"/>
      <x:c r="Y87" s="2"/>
      <x:c r="Z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  <x:c r="L88" s="2"/>
      <x:c r="M88" s="2"/>
      <x:c r="N88" s="2"/>
      <x:c r="O88" s="2"/>
      <x:c r="P88" s="2"/>
      <x:c r="Q88" s="2"/>
      <x:c r="R88" s="2"/>
      <x:c r="S88" s="2"/>
      <x:c r="T88" s="2"/>
      <x:c r="U88" s="2"/>
      <x:c r="V88" s="2"/>
      <x:c r="W88" s="2"/>
      <x:c r="X88" s="2"/>
      <x:c r="Y88" s="2"/>
      <x:c r="Z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  <x:c r="L89" s="2"/>
      <x:c r="M89" s="2"/>
      <x:c r="N89" s="2"/>
      <x:c r="O89" s="2"/>
      <x:c r="P89" s="2"/>
      <x:c r="Q89" s="2"/>
      <x:c r="R89" s="2"/>
      <x:c r="S89" s="2"/>
      <x:c r="T89" s="2"/>
      <x:c r="U89" s="2"/>
      <x:c r="V89" s="2"/>
      <x:c r="W89" s="2"/>
      <x:c r="X89" s="2"/>
      <x:c r="Y89" s="2"/>
      <x:c r="Z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  <x:c r="L90" s="2"/>
      <x:c r="M90" s="2"/>
      <x:c r="N90" s="2"/>
      <x:c r="O90" s="2"/>
      <x:c r="P90" s="2"/>
      <x:c r="Q90" s="2"/>
      <x:c r="R90" s="2"/>
      <x:c r="S90" s="2"/>
      <x:c r="T90" s="2"/>
      <x:c r="U90" s="2"/>
      <x:c r="V90" s="2"/>
      <x:c r="W90" s="2"/>
      <x:c r="X90" s="2"/>
      <x:c r="Y90" s="2"/>
      <x:c r="Z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  <x:c r="L91" s="2"/>
      <x:c r="M91" s="2"/>
      <x:c r="N91" s="2"/>
      <x:c r="O91" s="2"/>
      <x:c r="P91" s="2"/>
      <x:c r="Q91" s="2"/>
      <x:c r="R91" s="2"/>
      <x:c r="S91" s="2"/>
      <x:c r="T91" s="2"/>
      <x:c r="U91" s="2"/>
      <x:c r="V91" s="2"/>
      <x:c r="W91" s="2"/>
      <x:c r="X91" s="2"/>
      <x:c r="Y91" s="2"/>
      <x:c r="Z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  <x:c r="L92" s="2"/>
      <x:c r="M92" s="2"/>
      <x:c r="N92" s="2"/>
      <x:c r="O92" s="2"/>
      <x:c r="P92" s="2"/>
      <x:c r="Q92" s="2"/>
      <x:c r="R92" s="2"/>
      <x:c r="S92" s="2"/>
      <x:c r="T92" s="2"/>
      <x:c r="U92" s="2"/>
      <x:c r="V92" s="2"/>
      <x:c r="W92" s="2"/>
      <x:c r="X92" s="2"/>
      <x:c r="Y92" s="2"/>
      <x:c r="Z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  <x:c r="L93" s="2"/>
      <x:c r="M93" s="2"/>
      <x:c r="N93" s="2"/>
      <x:c r="O93" s="2"/>
      <x:c r="P93" s="2"/>
      <x:c r="Q93" s="2"/>
      <x:c r="R93" s="2"/>
      <x:c r="S93" s="2"/>
      <x:c r="T93" s="2"/>
      <x:c r="U93" s="2"/>
      <x:c r="V93" s="2"/>
      <x:c r="W93" s="2"/>
      <x:c r="X93" s="2"/>
      <x:c r="Y93" s="2"/>
      <x:c r="Z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  <x:c r="L94" s="2"/>
      <x:c r="M94" s="2"/>
      <x:c r="N94" s="2"/>
      <x:c r="O94" s="2"/>
      <x:c r="P94" s="2"/>
      <x:c r="Q94" s="2"/>
      <x:c r="R94" s="2"/>
      <x:c r="S94" s="2"/>
      <x:c r="T94" s="2"/>
      <x:c r="U94" s="2"/>
      <x:c r="V94" s="2"/>
      <x:c r="W94" s="2"/>
      <x:c r="X94" s="2"/>
      <x:c r="Y94" s="2"/>
      <x:c r="Z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  <x:c r="L95" s="2"/>
      <x:c r="M95" s="2"/>
      <x:c r="N95" s="2"/>
      <x:c r="O95" s="2"/>
      <x:c r="P95" s="2"/>
      <x:c r="Q95" s="2"/>
      <x:c r="R95" s="2"/>
      <x:c r="S95" s="2"/>
      <x:c r="T95" s="2"/>
      <x:c r="U95" s="2"/>
      <x:c r="V95" s="2"/>
      <x:c r="W95" s="2"/>
      <x:c r="X95" s="2"/>
      <x:c r="Y95" s="2"/>
      <x:c r="Z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  <x:c r="L96" s="2"/>
      <x:c r="M96" s="2"/>
      <x:c r="N96" s="2"/>
      <x:c r="O96" s="2"/>
      <x:c r="P96" s="2"/>
      <x:c r="Q96" s="2"/>
      <x:c r="R96" s="2"/>
      <x:c r="S96" s="2"/>
      <x:c r="T96" s="2"/>
      <x:c r="U96" s="2"/>
      <x:c r="V96" s="2"/>
      <x:c r="W96" s="2"/>
      <x:c r="X96" s="2"/>
      <x:c r="Y96" s="2"/>
      <x:c r="Z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  <x:c r="L97" s="2"/>
      <x:c r="M97" s="2"/>
      <x:c r="N97" s="2"/>
      <x:c r="O97" s="2"/>
      <x:c r="P97" s="2"/>
      <x:c r="Q97" s="2"/>
      <x:c r="R97" s="2"/>
      <x:c r="S97" s="2"/>
      <x:c r="T97" s="2"/>
      <x:c r="U97" s="2"/>
      <x:c r="V97" s="2"/>
      <x:c r="W97" s="2"/>
      <x:c r="X97" s="2"/>
      <x:c r="Y97" s="2"/>
      <x:c r="Z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  <x:c r="L98" s="2"/>
      <x:c r="M98" s="2"/>
      <x:c r="N98" s="2"/>
      <x:c r="O98" s="2"/>
      <x:c r="P98" s="2"/>
      <x:c r="Q98" s="2"/>
      <x:c r="R98" s="2"/>
      <x:c r="S98" s="2"/>
      <x:c r="T98" s="2"/>
      <x:c r="U98" s="2"/>
      <x:c r="V98" s="2"/>
      <x:c r="W98" s="2"/>
      <x:c r="X98" s="2"/>
      <x:c r="Y98" s="2"/>
      <x:c r="Z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  <x:c r="L99" s="2"/>
      <x:c r="M99" s="2"/>
      <x:c r="N99" s="2"/>
      <x:c r="O99" s="2"/>
      <x:c r="P99" s="2"/>
      <x:c r="Q99" s="2"/>
      <x:c r="R99" s="2"/>
      <x:c r="S99" s="2"/>
      <x:c r="T99" s="2"/>
      <x:c r="U99" s="2"/>
      <x:c r="V99" s="2"/>
      <x:c r="W99" s="2"/>
      <x:c r="X99" s="2"/>
      <x:c r="Y99" s="2"/>
      <x:c r="Z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  <x:c r="L100" s="2"/>
      <x:c r="M100" s="2"/>
      <x:c r="N100" s="2"/>
      <x:c r="O100" s="2"/>
      <x:c r="P100" s="2"/>
      <x:c r="Q100" s="2"/>
      <x:c r="R100" s="2"/>
      <x:c r="S100" s="2"/>
      <x:c r="T100" s="2"/>
      <x:c r="U100" s="2"/>
      <x:c r="V100" s="2"/>
      <x:c r="W100" s="2"/>
      <x:c r="X100" s="2"/>
      <x:c r="Y100" s="2"/>
      <x:c r="Z100" s="2"/>
    </x:row>
  </x:sheetData>
  <x:mergeCells>
    <x:mergeCell ref="A1:H1"/>
    <x:mergeCell ref="A2:H2"/>
  </x:mergeCells>
  <x:pageMargins left="0.7" right="0.7" top="0.75" bottom="0.75" header="0.3" footer="0.3"/>
  <x:drawing xmlns:r="http://schemas.openxmlformats.org/officeDocument/2006/relationships" r:id="R27a516714f5d4d3c"/>
</x:worksheet>
</file>

<file path=xl/worksheets/sheet3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8" hidden="0" customWidth="1"/>
    <x:col min="3" max="3" width="28" hidden="0" customWidth="1"/>
  </x:cols>
  <x:sheetData>
    <x:row r="1">
      <x:c r="A1" s="6" t="str">
        <x:v>Incluído no mensal?</x:v>
      </x:c>
      <x:c r="B1" s="6" t="str">
        <x:v>Status negociação</x:v>
      </x:c>
      <x:c r="C1" s="6" t="str">
        <x:v>Natureza</x:v>
      </x:c>
      <x:c r="D1" s="2"/>
      <x:c r="E1" s="2"/>
      <x:c r="F1" s="2"/>
      <x:c r="G1" s="2"/>
      <x:c r="H1" s="2"/>
      <x:c r="I1" s="2"/>
      <x:c r="J1" s="2"/>
      <x:c r="K1" s="2"/>
      <x:c r="L1" s="2"/>
      <x:c r="M1" s="2"/>
      <x:c r="N1" s="2"/>
      <x:c r="O1" s="2"/>
      <x:c r="P1" s="2"/>
      <x:c r="Q1" s="2"/>
      <x:c r="R1" s="2"/>
      <x:c r="S1" s="2"/>
      <x:c r="T1" s="2"/>
      <x:c r="U1" s="2"/>
      <x:c r="V1" s="2"/>
      <x:c r="W1" s="2"/>
      <x:c r="X1" s="2"/>
      <x:c r="Y1" s="2"/>
      <x:c r="Z1" s="2"/>
    </x:row>
    <x:row r="2">
      <x:c r="A2" s="14" t="str">
        <x:v>Sim</x:v>
      </x:c>
      <x:c r="B2" s="14" t="str">
        <x:v>Não iniciado</x:v>
      </x:c>
      <x:c r="C2" s="14" t="str">
        <x:v>Componente da solução</x:v>
      </x:c>
      <x:c r="D2" s="2"/>
      <x:c r="E2" s="2"/>
      <x:c r="F2" s="2"/>
      <x:c r="G2" s="2"/>
      <x:c r="H2" s="2"/>
      <x:c r="I2" s="2"/>
      <x:c r="J2" s="2"/>
      <x:c r="K2" s="2"/>
      <x:c r="L2" s="2"/>
      <x:c r="M2" s="2"/>
      <x:c r="N2" s="2"/>
      <x:c r="O2" s="2"/>
      <x:c r="P2" s="2"/>
      <x:c r="Q2" s="2"/>
      <x:c r="R2" s="2"/>
      <x:c r="S2" s="2"/>
      <x:c r="T2" s="2"/>
      <x:c r="U2" s="2"/>
      <x:c r="V2" s="2"/>
      <x:c r="W2" s="2"/>
      <x:c r="X2" s="2"/>
      <x:c r="Y2" s="2"/>
      <x:c r="Z2" s="2"/>
    </x:row>
    <x:row r="3">
      <x:c r="A3" s="14" t="str">
        <x:v>Não</x:v>
      </x:c>
      <x:c r="B3" s="14" t="str">
        <x:v>Em análise</x:v>
      </x:c>
      <x:c r="C3" s="14" t="str">
        <x:v>Entregável obrigatório</x:v>
      </x:c>
      <x:c r="D3" s="2"/>
      <x:c r="E3" s="2"/>
      <x:c r="F3" s="2"/>
      <x:c r="G3" s="2"/>
      <x:c r="H3" s="2"/>
      <x:c r="I3" s="2"/>
      <x:c r="J3" s="2"/>
      <x:c r="K3" s="2"/>
      <x:c r="L3" s="2"/>
      <x:c r="M3" s="2"/>
      <x:c r="N3" s="2"/>
      <x:c r="O3" s="2"/>
      <x:c r="P3" s="2"/>
      <x:c r="Q3" s="2"/>
      <x:c r="R3" s="2"/>
      <x:c r="S3" s="2"/>
      <x:c r="T3" s="2"/>
      <x:c r="U3" s="2"/>
      <x:c r="V3" s="2"/>
      <x:c r="W3" s="2"/>
      <x:c r="X3" s="2"/>
      <x:c r="Y3" s="2"/>
      <x:c r="Z3" s="2"/>
    </x:row>
    <x:row r="4">
      <x:c r="A4" s="14" t="str">
        <x:v>Parcial</x:v>
      </x:c>
      <x:c r="B4" s="14" t="str">
        <x:v>Em negociação</x:v>
      </x:c>
      <x:c r="C4" s="14" t="str">
        <x:v>Implantação inicial</x:v>
      </x:c>
      <x:c r="D4" s="2"/>
      <x:c r="E4" s="2"/>
      <x:c r="F4" s="2"/>
      <x:c r="G4" s="2"/>
      <x:c r="H4" s="2"/>
      <x:c r="I4" s="2"/>
      <x:c r="J4" s="2"/>
      <x:c r="K4" s="2"/>
      <x:c r="L4" s="2"/>
      <x:c r="M4" s="2"/>
      <x:c r="N4" s="2"/>
      <x:c r="O4" s="2"/>
      <x:c r="P4" s="2"/>
      <x:c r="Q4" s="2"/>
      <x:c r="R4" s="2"/>
      <x:c r="S4" s="2"/>
      <x:c r="T4" s="2"/>
      <x:c r="U4" s="2"/>
      <x:c r="V4" s="2"/>
      <x:c r="W4" s="2"/>
      <x:c r="X4" s="2"/>
      <x:c r="Y4" s="2"/>
      <x:c r="Z4" s="2"/>
    </x:row>
    <x:row r="5">
      <x:c r="A5" s="14" t="str">
        <x:v>A definir</x:v>
      </x:c>
      <x:c r="B5" s="14" t="str">
        <x:v>Concluído</x:v>
      </x:c>
      <x:c r="C5" s="14" t="str">
        <x:v>Incluído no mensal</x:v>
      </x:c>
      <x:c r="D5" s="2"/>
      <x:c r="E5" s="2"/>
      <x:c r="F5" s="2"/>
      <x:c r="G5" s="2"/>
      <x:c r="H5" s="2"/>
      <x:c r="I5" s="2"/>
      <x:c r="J5" s="2"/>
      <x:c r="K5" s="2"/>
      <x:c r="L5" s="2"/>
      <x:c r="M5" s="2"/>
      <x:c r="N5" s="2"/>
      <x:c r="O5" s="2"/>
      <x:c r="P5" s="2"/>
      <x:c r="Q5" s="2"/>
      <x:c r="R5" s="2"/>
      <x:c r="S5" s="2"/>
      <x:c r="T5" s="2"/>
      <x:c r="U5" s="2"/>
      <x:c r="V5" s="2"/>
      <x:c r="W5" s="2"/>
      <x:c r="X5" s="2"/>
      <x:c r="Y5" s="2"/>
      <x:c r="Z5" s="2"/>
    </x:row>
    <x:row r="6">
      <x:c r="A6" s="14"/>
      <x:c r="B6" s="14" t="str">
        <x:v>Pendente proponente</x:v>
      </x:c>
      <x:c r="C6" s="14" t="str">
        <x:v>Mensal obrigatório</x:v>
      </x:c>
      <x:c r="D6" s="2"/>
      <x:c r="E6" s="2"/>
      <x:c r="F6" s="2"/>
      <x:c r="G6" s="2"/>
      <x:c r="H6" s="2"/>
      <x:c r="I6" s="2"/>
      <x:c r="J6" s="2"/>
      <x:c r="K6" s="2"/>
      <x:c r="L6" s="2"/>
      <x:c r="M6" s="2"/>
      <x:c r="N6" s="2"/>
      <x:c r="O6" s="2"/>
      <x:c r="P6" s="2"/>
      <x:c r="Q6" s="2"/>
      <x:c r="R6" s="2"/>
      <x:c r="S6" s="2"/>
      <x:c r="T6" s="2"/>
      <x:c r="U6" s="2"/>
      <x:c r="V6" s="2"/>
      <x:c r="W6" s="2"/>
      <x:c r="X6" s="2"/>
      <x:c r="Y6" s="2"/>
      <x:c r="Z6" s="2"/>
    </x:row>
    <x:row r="7">
      <x:c r="A7" s="14"/>
      <x:c r="B7" s="14" t="str">
        <x:v>Pendente EAF</x:v>
      </x:c>
      <x:c r="C7" s="14" t="str">
        <x:v>Mensal obrigatório quando aplicável</x:v>
      </x:c>
      <x:c r="D7" s="2"/>
      <x:c r="E7" s="2"/>
      <x:c r="F7" s="2"/>
      <x:c r="G7" s="2"/>
      <x:c r="H7" s="2"/>
      <x:c r="I7" s="2"/>
      <x:c r="J7" s="2"/>
      <x:c r="K7" s="2"/>
      <x:c r="L7" s="2"/>
      <x:c r="M7" s="2"/>
      <x:c r="N7" s="2"/>
      <x:c r="O7" s="2"/>
      <x:c r="P7" s="2"/>
      <x:c r="Q7" s="2"/>
      <x:c r="R7" s="2"/>
      <x:c r="S7" s="2"/>
      <x:c r="T7" s="2"/>
      <x:c r="U7" s="2"/>
      <x:c r="V7" s="2"/>
      <x:c r="W7" s="2"/>
      <x:c r="X7" s="2"/>
      <x:c r="Y7" s="2"/>
      <x:c r="Z7" s="2"/>
    </x:row>
    <x:row r="8">
      <x:c r="A8" s="14"/>
      <x:c r="B8" s="14"/>
      <x:c r="C8" s="14" t="str">
        <x:v>Sob demanda</x:v>
      </x:c>
      <x:c r="D8" s="2"/>
      <x:c r="E8" s="2"/>
      <x:c r="F8" s="2"/>
      <x:c r="G8" s="2"/>
      <x:c r="H8" s="2"/>
      <x:c r="I8" s="2"/>
      <x:c r="J8" s="2"/>
      <x:c r="K8" s="2"/>
      <x:c r="L8" s="2"/>
      <x:c r="M8" s="2"/>
      <x:c r="N8" s="2"/>
      <x:c r="O8" s="2"/>
      <x:c r="P8" s="2"/>
      <x:c r="Q8" s="2"/>
      <x:c r="R8" s="2"/>
      <x:c r="S8" s="2"/>
      <x:c r="T8" s="2"/>
      <x:c r="U8" s="2"/>
      <x:c r="V8" s="2"/>
      <x:c r="W8" s="2"/>
      <x:c r="X8" s="2"/>
      <x:c r="Y8" s="2"/>
      <x:c r="Z8" s="2"/>
    </x:row>
    <x:row r="9">
      <x:c r="A9" s="14"/>
      <x:c r="B9" s="14"/>
      <x:c r="C9" s="14" t="str">
        <x:v>Sob demanda/expansão</x:v>
      </x:c>
      <x:c r="D9" s="2"/>
      <x:c r="E9" s="2"/>
      <x:c r="F9" s="2"/>
      <x:c r="G9" s="2"/>
      <x:c r="H9" s="2"/>
      <x:c r="I9" s="2"/>
      <x:c r="J9" s="2"/>
      <x:c r="K9" s="2"/>
      <x:c r="L9" s="2"/>
      <x:c r="M9" s="2"/>
      <x:c r="N9" s="2"/>
      <x:c r="O9" s="2"/>
      <x:c r="P9" s="2"/>
      <x:c r="Q9" s="2"/>
      <x:c r="R9" s="2"/>
      <x:c r="S9" s="2"/>
      <x:c r="T9" s="2"/>
      <x:c r="U9" s="2"/>
      <x:c r="V9" s="2"/>
      <x:c r="W9" s="2"/>
      <x:c r="X9" s="2"/>
      <x:c r="Y9" s="2"/>
      <x:c r="Z9" s="2"/>
    </x:row>
    <x:row r="10">
      <x:c r="A10" s="14"/>
      <x:c r="B10" s="14"/>
      <x:c r="C10" s="14"/>
      <x:c r="D10" s="2"/>
      <x:c r="E10" s="2"/>
      <x:c r="F10" s="2"/>
      <x:c r="G10" s="2"/>
      <x:c r="H10" s="2"/>
      <x:c r="I10" s="2"/>
      <x:c r="J10" s="2"/>
      <x:c r="K10" s="2"/>
      <x:c r="L10" s="2"/>
      <x:c r="M10" s="2"/>
      <x:c r="N10" s="2"/>
      <x:c r="O10" s="2"/>
      <x:c r="P10" s="2"/>
      <x:c r="Q10" s="2"/>
      <x:c r="R10" s="2"/>
      <x:c r="S10" s="2"/>
      <x:c r="T10" s="2"/>
      <x:c r="U10" s="2"/>
      <x:c r="V10" s="2"/>
      <x:c r="W10" s="2"/>
      <x:c r="X10" s="2"/>
      <x:c r="Y10" s="2"/>
      <x:c r="Z10" s="2"/>
    </x:row>
    <x:row r="11">
      <x:c r="A11" s="14"/>
      <x:c r="B11" s="14"/>
      <x:c r="C11" s="14"/>
      <x:c r="D11" s="2"/>
      <x:c r="E11" s="2"/>
      <x:c r="F11" s="2"/>
      <x:c r="G11" s="2"/>
      <x:c r="H11" s="2"/>
      <x:c r="I11" s="2"/>
      <x:c r="J11" s="2"/>
      <x:c r="K11" s="2"/>
      <x:c r="L11" s="2"/>
      <x:c r="M11" s="2"/>
      <x:c r="N11" s="2"/>
      <x:c r="O11" s="2"/>
      <x:c r="P11" s="2"/>
      <x:c r="Q11" s="2"/>
      <x:c r="R11" s="2"/>
      <x:c r="S11" s="2"/>
      <x:c r="T11" s="2"/>
      <x:c r="U11" s="2"/>
      <x:c r="V11" s="2"/>
      <x:c r="W11" s="2"/>
      <x:c r="X11" s="2"/>
      <x:c r="Y11" s="2"/>
      <x:c r="Z11" s="2"/>
    </x:row>
    <x:row r="12">
      <x:c r="A12" s="14"/>
      <x:c r="B12" s="14"/>
      <x:c r="C12" s="14"/>
      <x:c r="D12" s="2"/>
      <x:c r="E12" s="2"/>
      <x:c r="F12" s="2"/>
      <x:c r="G12" s="2"/>
      <x:c r="H12" s="2"/>
      <x:c r="I12" s="2"/>
      <x:c r="J12" s="2"/>
      <x:c r="K12" s="2"/>
      <x:c r="L12" s="2"/>
      <x:c r="M12" s="2"/>
      <x:c r="N12" s="2"/>
      <x:c r="O12" s="2"/>
      <x:c r="P12" s="2"/>
      <x:c r="Q12" s="2"/>
      <x:c r="R12" s="2"/>
      <x:c r="S12" s="2"/>
      <x:c r="T12" s="2"/>
      <x:c r="U12" s="2"/>
      <x:c r="V12" s="2"/>
      <x:c r="W12" s="2"/>
      <x:c r="X12" s="2"/>
      <x:c r="Y12" s="2"/>
      <x:c r="Z12" s="2"/>
    </x:row>
    <x:row r="13">
      <x:c r="A13" s="14"/>
      <x:c r="B13" s="14"/>
      <x:c r="C13" s="14"/>
      <x:c r="D13" s="2"/>
      <x:c r="E13" s="2"/>
      <x:c r="F13" s="2"/>
      <x:c r="G13" s="2"/>
      <x:c r="H13" s="2"/>
      <x:c r="I13" s="2"/>
      <x:c r="J13" s="2"/>
      <x:c r="K13" s="2"/>
      <x:c r="L13" s="2"/>
      <x:c r="M13" s="2"/>
      <x:c r="N13" s="2"/>
      <x:c r="O13" s="2"/>
      <x:c r="P13" s="2"/>
      <x:c r="Q13" s="2"/>
      <x:c r="R13" s="2"/>
      <x:c r="S13" s="2"/>
      <x:c r="T13" s="2"/>
      <x:c r="U13" s="2"/>
      <x:c r="V13" s="2"/>
      <x:c r="W13" s="2"/>
      <x:c r="X13" s="2"/>
      <x:c r="Y13" s="2"/>
      <x:c r="Z13" s="2"/>
    </x:row>
    <x:row r="14">
      <x:c r="A14" s="14"/>
      <x:c r="B14" s="14"/>
      <x:c r="C14" s="14"/>
      <x:c r="D14" s="2"/>
      <x:c r="E14" s="2"/>
      <x:c r="F14" s="2"/>
      <x:c r="G14" s="2"/>
      <x:c r="H14" s="2"/>
      <x:c r="I14" s="2"/>
      <x:c r="J14" s="2"/>
      <x:c r="K14" s="2"/>
      <x:c r="L14" s="2"/>
      <x:c r="M14" s="2"/>
      <x:c r="N14" s="2"/>
      <x:c r="O14" s="2"/>
      <x:c r="P14" s="2"/>
      <x:c r="Q14" s="2"/>
      <x:c r="R14" s="2"/>
      <x:c r="S14" s="2"/>
      <x:c r="T14" s="2"/>
      <x:c r="U14" s="2"/>
      <x:c r="V14" s="2"/>
      <x:c r="W14" s="2"/>
      <x:c r="X14" s="2"/>
      <x:c r="Y14" s="2"/>
      <x:c r="Z14" s="2"/>
    </x:row>
    <x:row r="15">
      <x:c r="A15" s="14"/>
      <x:c r="B15" s="14"/>
      <x:c r="C15" s="14"/>
      <x:c r="D15" s="2"/>
      <x:c r="E15" s="2"/>
      <x:c r="F15" s="2"/>
      <x:c r="G15" s="2"/>
      <x:c r="H15" s="2"/>
      <x:c r="I15" s="2"/>
      <x:c r="J15" s="2"/>
      <x:c r="K15" s="2"/>
      <x:c r="L15" s="2"/>
      <x:c r="M15" s="2"/>
      <x:c r="N15" s="2"/>
      <x:c r="O15" s="2"/>
      <x:c r="P15" s="2"/>
      <x:c r="Q15" s="2"/>
      <x:c r="R15" s="2"/>
      <x:c r="S15" s="2"/>
      <x:c r="T15" s="2"/>
      <x:c r="U15" s="2"/>
      <x:c r="V15" s="2"/>
      <x:c r="W15" s="2"/>
      <x:c r="X15" s="2"/>
      <x:c r="Y15" s="2"/>
      <x:c r="Z15" s="2"/>
    </x:row>
    <x:row r="16">
      <x:c r="A16" s="14"/>
      <x:c r="B16" s="14"/>
      <x:c r="C16" s="14"/>
      <x:c r="D16" s="2"/>
      <x:c r="E16" s="2"/>
      <x:c r="F16" s="2"/>
      <x:c r="G16" s="2"/>
      <x:c r="H16" s="2"/>
      <x:c r="I16" s="2"/>
      <x:c r="J16" s="2"/>
      <x:c r="K16" s="2"/>
      <x:c r="L16" s="2"/>
      <x:c r="M16" s="2"/>
      <x:c r="N16" s="2"/>
      <x:c r="O16" s="2"/>
      <x:c r="P16" s="2"/>
      <x:c r="Q16" s="2"/>
      <x:c r="R16" s="2"/>
      <x:c r="S16" s="2"/>
      <x:c r="T16" s="2"/>
      <x:c r="U16" s="2"/>
      <x:c r="V16" s="2"/>
      <x:c r="W16" s="2"/>
      <x:c r="X16" s="2"/>
      <x:c r="Y16" s="2"/>
      <x:c r="Z16" s="2"/>
    </x:row>
    <x:row r="17">
      <x:c r="A17" s="14"/>
      <x:c r="B17" s="14"/>
      <x:c r="C17" s="14"/>
      <x:c r="D17" s="2"/>
      <x:c r="E17" s="2"/>
      <x:c r="F17" s="2"/>
      <x:c r="G17" s="2"/>
      <x:c r="H17" s="2"/>
      <x:c r="I17" s="2"/>
      <x:c r="J17" s="2"/>
      <x:c r="K17" s="2"/>
      <x:c r="L17" s="2"/>
      <x:c r="M17" s="2"/>
      <x:c r="N17" s="2"/>
      <x:c r="O17" s="2"/>
      <x:c r="P17" s="2"/>
      <x:c r="Q17" s="2"/>
      <x:c r="R17" s="2"/>
      <x:c r="S17" s="2"/>
      <x:c r="T17" s="2"/>
      <x:c r="U17" s="2"/>
      <x:c r="V17" s="2"/>
      <x:c r="W17" s="2"/>
      <x:c r="X17" s="2"/>
      <x:c r="Y17" s="2"/>
      <x:c r="Z17" s="2"/>
    </x:row>
    <x:row r="18">
      <x:c r="A18" s="14"/>
      <x:c r="B18" s="14"/>
      <x:c r="C18" s="14"/>
      <x:c r="D18" s="2"/>
      <x:c r="E18" s="2"/>
      <x:c r="F18" s="2"/>
      <x:c r="G18" s="2"/>
      <x:c r="H18" s="2"/>
      <x:c r="I18" s="2"/>
      <x:c r="J18" s="2"/>
      <x:c r="K18" s="2"/>
      <x:c r="L18" s="2"/>
      <x:c r="M18" s="2"/>
      <x:c r="N18" s="2"/>
      <x:c r="O18" s="2"/>
      <x:c r="P18" s="2"/>
      <x:c r="Q18" s="2"/>
      <x:c r="R18" s="2"/>
      <x:c r="S18" s="2"/>
      <x:c r="T18" s="2"/>
      <x:c r="U18" s="2"/>
      <x:c r="V18" s="2"/>
      <x:c r="W18" s="2"/>
      <x:c r="X18" s="2"/>
      <x:c r="Y18" s="2"/>
      <x:c r="Z18" s="2"/>
    </x:row>
    <x:row r="19">
      <x:c r="A19" s="14"/>
      <x:c r="B19" s="14"/>
      <x:c r="C19" s="14"/>
      <x:c r="D19" s="2"/>
      <x:c r="E19" s="2"/>
      <x:c r="F19" s="2"/>
      <x:c r="G19" s="2"/>
      <x:c r="H19" s="2"/>
      <x:c r="I19" s="2"/>
      <x:c r="J19" s="2"/>
      <x:c r="K19" s="2"/>
      <x:c r="L19" s="2"/>
      <x:c r="M19" s="2"/>
      <x:c r="N19" s="2"/>
      <x:c r="O19" s="2"/>
      <x:c r="P19" s="2"/>
      <x:c r="Q19" s="2"/>
      <x:c r="R19" s="2"/>
      <x:c r="S19" s="2"/>
      <x:c r="T19" s="2"/>
      <x:c r="U19" s="2"/>
      <x:c r="V19" s="2"/>
      <x:c r="W19" s="2"/>
      <x:c r="X19" s="2"/>
      <x:c r="Y19" s="2"/>
      <x:c r="Z19" s="2"/>
    </x:row>
    <x:row r="20">
      <x:c r="A20" s="14"/>
      <x:c r="B20" s="14"/>
      <x:c r="C20" s="14"/>
      <x:c r="D20" s="2"/>
      <x:c r="E20" s="2"/>
      <x:c r="F20" s="2"/>
      <x:c r="G20" s="2"/>
      <x:c r="H20" s="2"/>
      <x:c r="I20" s="2"/>
      <x:c r="J20" s="2"/>
      <x:c r="K20" s="2"/>
      <x:c r="L20" s="2"/>
      <x:c r="M20" s="2"/>
      <x:c r="N20" s="2"/>
      <x:c r="O20" s="2"/>
      <x:c r="P20" s="2"/>
      <x:c r="Q20" s="2"/>
      <x:c r="R20" s="2"/>
      <x:c r="S20" s="2"/>
      <x:c r="T20" s="2"/>
      <x:c r="U20" s="2"/>
      <x:c r="V20" s="2"/>
      <x:c r="W20" s="2"/>
      <x:c r="X20" s="2"/>
      <x:c r="Y20" s="2"/>
      <x:c r="Z20" s="2"/>
    </x:row>
    <x:row r="21">
      <x:c r="A21" s="2"/>
      <x:c r="B21" s="2"/>
      <x:c r="C21" s="2"/>
      <x:c r="D21" s="2"/>
      <x:c r="E21" s="2"/>
      <x:c r="F21" s="2"/>
      <x:c r="G21" s="2"/>
      <x:c r="H21" s="2"/>
      <x:c r="I21" s="2"/>
      <x:c r="J21" s="2"/>
      <x:c r="K21" s="2"/>
      <x:c r="L21" s="2"/>
      <x:c r="M21" s="2"/>
      <x:c r="N21" s="2"/>
      <x:c r="O21" s="2"/>
      <x:c r="P21" s="2"/>
      <x:c r="Q21" s="2"/>
      <x:c r="R21" s="2"/>
      <x:c r="S21" s="2"/>
      <x:c r="T21" s="2"/>
      <x:c r="U21" s="2"/>
      <x:c r="V21" s="2"/>
      <x:c r="W21" s="2"/>
      <x:c r="X21" s="2"/>
      <x:c r="Y21" s="2"/>
      <x:c r="Z21" s="2"/>
    </x:row>
    <x:row r="22">
      <x:c r="A22" s="2"/>
      <x:c r="B22" s="2"/>
      <x:c r="C22" s="2"/>
      <x:c r="D22" s="2"/>
      <x:c r="E22" s="2"/>
      <x:c r="F22" s="2"/>
      <x:c r="G22" s="2"/>
      <x:c r="H22" s="2"/>
      <x:c r="I22" s="2"/>
      <x:c r="J22" s="2"/>
      <x:c r="K22" s="2"/>
      <x:c r="L22" s="2"/>
      <x:c r="M22" s="2"/>
      <x:c r="N22" s="2"/>
      <x:c r="O22" s="2"/>
      <x:c r="P22" s="2"/>
      <x:c r="Q22" s="2"/>
      <x:c r="R22" s="2"/>
      <x:c r="S22" s="2"/>
      <x:c r="T22" s="2"/>
      <x:c r="U22" s="2"/>
      <x:c r="V22" s="2"/>
      <x:c r="W22" s="2"/>
      <x:c r="X22" s="2"/>
      <x:c r="Y22" s="2"/>
      <x:c r="Z22" s="2"/>
    </x:row>
    <x:row r="23">
      <x:c r="A23" s="2"/>
      <x:c r="B23" s="2"/>
      <x:c r="C23" s="2"/>
      <x:c r="D23" s="2"/>
      <x:c r="E23" s="2"/>
      <x:c r="F23" s="2"/>
      <x:c r="G23" s="2"/>
      <x:c r="H23" s="2"/>
      <x:c r="I23" s="2"/>
      <x:c r="J23" s="2"/>
      <x:c r="K23" s="2"/>
      <x:c r="L23" s="2"/>
      <x:c r="M23" s="2"/>
      <x:c r="N23" s="2"/>
      <x:c r="O23" s="2"/>
      <x:c r="P23" s="2"/>
      <x:c r="Q23" s="2"/>
      <x:c r="R23" s="2"/>
      <x:c r="S23" s="2"/>
      <x:c r="T23" s="2"/>
      <x:c r="U23" s="2"/>
      <x:c r="V23" s="2"/>
      <x:c r="W23" s="2"/>
      <x:c r="X23" s="2"/>
      <x:c r="Y23" s="2"/>
      <x:c r="Z23" s="2"/>
    </x:row>
    <x:row r="24">
      <x:c r="A24" s="2"/>
      <x:c r="B24" s="2"/>
      <x:c r="C24" s="2"/>
      <x:c r="D24" s="2"/>
      <x:c r="E24" s="2"/>
      <x:c r="F24" s="2"/>
      <x:c r="G24" s="2"/>
      <x:c r="H24" s="2"/>
      <x:c r="I24" s="2"/>
      <x:c r="J24" s="2"/>
      <x:c r="K24" s="2"/>
      <x:c r="L24" s="2"/>
      <x:c r="M24" s="2"/>
      <x:c r="N24" s="2"/>
      <x:c r="O24" s="2"/>
      <x:c r="P24" s="2"/>
      <x:c r="Q24" s="2"/>
      <x:c r="R24" s="2"/>
      <x:c r="S24" s="2"/>
      <x:c r="T24" s="2"/>
      <x:c r="U24" s="2"/>
      <x:c r="V24" s="2"/>
      <x:c r="W24" s="2"/>
      <x:c r="X24" s="2"/>
      <x:c r="Y24" s="2"/>
      <x:c r="Z24" s="2"/>
    </x:row>
    <x:row r="25">
      <x:c r="A25" s="2"/>
      <x:c r="B25" s="2"/>
      <x:c r="C25" s="2"/>
      <x:c r="D25" s="2"/>
      <x:c r="E25" s="2"/>
      <x:c r="F25" s="2"/>
      <x:c r="G25" s="2"/>
      <x:c r="H25" s="2"/>
      <x:c r="I25" s="2"/>
      <x:c r="J25" s="2"/>
      <x:c r="K25" s="2"/>
      <x:c r="L25" s="2"/>
      <x:c r="M25" s="2"/>
      <x:c r="N25" s="2"/>
      <x:c r="O25" s="2"/>
      <x:c r="P25" s="2"/>
      <x:c r="Q25" s="2"/>
      <x:c r="R25" s="2"/>
      <x:c r="S25" s="2"/>
      <x:c r="T25" s="2"/>
      <x:c r="U25" s="2"/>
      <x:c r="V25" s="2"/>
      <x:c r="W25" s="2"/>
      <x:c r="X25" s="2"/>
      <x:c r="Y25" s="2"/>
      <x:c r="Z25" s="2"/>
    </x:row>
    <x:row r="26">
      <x:c r="A26" s="2"/>
      <x:c r="B26" s="2"/>
      <x:c r="C26" s="2"/>
      <x:c r="D26" s="2"/>
      <x:c r="E26" s="2"/>
      <x:c r="F26" s="2"/>
      <x:c r="G26" s="2"/>
      <x:c r="H26" s="2"/>
      <x:c r="I26" s="2"/>
      <x:c r="J26" s="2"/>
      <x:c r="K26" s="2"/>
      <x:c r="L26" s="2"/>
      <x:c r="M26" s="2"/>
      <x:c r="N26" s="2"/>
      <x:c r="O26" s="2"/>
      <x:c r="P26" s="2"/>
      <x:c r="Q26" s="2"/>
      <x:c r="R26" s="2"/>
      <x:c r="S26" s="2"/>
      <x:c r="T26" s="2"/>
      <x:c r="U26" s="2"/>
      <x:c r="V26" s="2"/>
      <x:c r="W26" s="2"/>
      <x:c r="X26" s="2"/>
      <x:c r="Y26" s="2"/>
      <x:c r="Z26" s="2"/>
    </x:row>
    <x:row r="27">
      <x:c r="A27" s="2"/>
      <x:c r="B27" s="2"/>
      <x:c r="C27" s="2"/>
      <x:c r="D27" s="2"/>
      <x:c r="E27" s="2"/>
      <x:c r="F27" s="2"/>
      <x:c r="G27" s="2"/>
      <x:c r="H27" s="2"/>
      <x:c r="I27" s="2"/>
      <x:c r="J27" s="2"/>
      <x:c r="K27" s="2"/>
      <x:c r="L27" s="2"/>
      <x:c r="M27" s="2"/>
      <x:c r="N27" s="2"/>
      <x:c r="O27" s="2"/>
      <x:c r="P27" s="2"/>
      <x:c r="Q27" s="2"/>
      <x:c r="R27" s="2"/>
      <x:c r="S27" s="2"/>
      <x:c r="T27" s="2"/>
      <x:c r="U27" s="2"/>
      <x:c r="V27" s="2"/>
      <x:c r="W27" s="2"/>
      <x:c r="X27" s="2"/>
      <x:c r="Y27" s="2"/>
      <x:c r="Z27" s="2"/>
    </x:row>
    <x:row r="28">
      <x:c r="A28" s="2"/>
      <x:c r="B28" s="2"/>
      <x:c r="C28" s="2"/>
      <x:c r="D28" s="2"/>
      <x:c r="E28" s="2"/>
      <x:c r="F28" s="2"/>
      <x:c r="G28" s="2"/>
      <x:c r="H28" s="2"/>
      <x:c r="I28" s="2"/>
      <x:c r="J28" s="2"/>
      <x:c r="K28" s="2"/>
      <x:c r="L28" s="2"/>
      <x:c r="M28" s="2"/>
      <x:c r="N28" s="2"/>
      <x:c r="O28" s="2"/>
      <x:c r="P28" s="2"/>
      <x:c r="Q28" s="2"/>
      <x:c r="R28" s="2"/>
      <x:c r="S28" s="2"/>
      <x:c r="T28" s="2"/>
      <x:c r="U28" s="2"/>
      <x:c r="V28" s="2"/>
      <x:c r="W28" s="2"/>
      <x:c r="X28" s="2"/>
      <x:c r="Y28" s="2"/>
      <x:c r="Z28" s="2"/>
    </x:row>
    <x:row r="29">
      <x:c r="A29" s="2"/>
      <x:c r="B29" s="2"/>
      <x:c r="C29" s="2"/>
      <x:c r="D29" s="2"/>
      <x:c r="E29" s="2"/>
      <x:c r="F29" s="2"/>
      <x:c r="G29" s="2"/>
      <x:c r="H29" s="2"/>
      <x:c r="I29" s="2"/>
      <x:c r="J29" s="2"/>
      <x:c r="K29" s="2"/>
      <x:c r="L29" s="2"/>
      <x:c r="M29" s="2"/>
      <x:c r="N29" s="2"/>
      <x:c r="O29" s="2"/>
      <x:c r="P29" s="2"/>
      <x:c r="Q29" s="2"/>
      <x:c r="R29" s="2"/>
      <x:c r="S29" s="2"/>
      <x:c r="T29" s="2"/>
      <x:c r="U29" s="2"/>
      <x:c r="V29" s="2"/>
      <x:c r="W29" s="2"/>
      <x:c r="X29" s="2"/>
      <x:c r="Y29" s="2"/>
      <x:c r="Z29" s="2"/>
    </x:row>
    <x:row r="30">
      <x:c r="A30" s="2"/>
      <x:c r="B30" s="2"/>
      <x:c r="C30" s="2"/>
      <x:c r="D30" s="2"/>
      <x:c r="E30" s="2"/>
      <x:c r="F30" s="2"/>
      <x:c r="G30" s="2"/>
      <x:c r="H30" s="2"/>
      <x:c r="I30" s="2"/>
      <x:c r="J30" s="2"/>
      <x:c r="K30" s="2"/>
      <x:c r="L30" s="2"/>
      <x:c r="M30" s="2"/>
      <x:c r="N30" s="2"/>
      <x:c r="O30" s="2"/>
      <x:c r="P30" s="2"/>
      <x:c r="Q30" s="2"/>
      <x:c r="R30" s="2"/>
      <x:c r="S30" s="2"/>
      <x:c r="T30" s="2"/>
      <x:c r="U30" s="2"/>
      <x:c r="V30" s="2"/>
      <x:c r="W30" s="2"/>
      <x:c r="X30" s="2"/>
      <x:c r="Y30" s="2"/>
      <x:c r="Z30" s="2"/>
    </x:row>
    <x:row r="31">
      <x:c r="A31" s="2"/>
      <x:c r="B31" s="2"/>
      <x:c r="C31" s="2"/>
      <x:c r="D31" s="2"/>
      <x:c r="E31" s="2"/>
      <x:c r="F31" s="2"/>
      <x:c r="G31" s="2"/>
      <x:c r="H31" s="2"/>
      <x:c r="I31" s="2"/>
      <x:c r="J31" s="2"/>
      <x:c r="K31" s="2"/>
      <x:c r="L31" s="2"/>
      <x:c r="M31" s="2"/>
      <x:c r="N31" s="2"/>
      <x:c r="O31" s="2"/>
      <x:c r="P31" s="2"/>
      <x:c r="Q31" s="2"/>
      <x:c r="R31" s="2"/>
      <x:c r="S31" s="2"/>
      <x:c r="T31" s="2"/>
      <x:c r="U31" s="2"/>
      <x:c r="V31" s="2"/>
      <x:c r="W31" s="2"/>
      <x:c r="X31" s="2"/>
      <x:c r="Y31" s="2"/>
      <x:c r="Z31" s="2"/>
    </x:row>
    <x:row r="32">
      <x:c r="A32" s="2"/>
      <x:c r="B32" s="2"/>
      <x:c r="C32" s="2"/>
      <x:c r="D32" s="2"/>
      <x:c r="E32" s="2"/>
      <x:c r="F32" s="2"/>
      <x:c r="G32" s="2"/>
      <x:c r="H32" s="2"/>
      <x:c r="I32" s="2"/>
      <x:c r="J32" s="2"/>
      <x:c r="K32" s="2"/>
      <x:c r="L32" s="2"/>
      <x:c r="M32" s="2"/>
      <x:c r="N32" s="2"/>
      <x:c r="O32" s="2"/>
      <x:c r="P32" s="2"/>
      <x:c r="Q32" s="2"/>
      <x:c r="R32" s="2"/>
      <x:c r="S32" s="2"/>
      <x:c r="T32" s="2"/>
      <x:c r="U32" s="2"/>
      <x:c r="V32" s="2"/>
      <x:c r="W32" s="2"/>
      <x:c r="X32" s="2"/>
      <x:c r="Y32" s="2"/>
      <x:c r="Z32" s="2"/>
    </x:row>
    <x:row r="33">
      <x:c r="A33" s="2"/>
      <x:c r="B33" s="2"/>
      <x:c r="C33" s="2"/>
      <x:c r="D33" s="2"/>
      <x:c r="E33" s="2"/>
      <x:c r="F33" s="2"/>
      <x:c r="G33" s="2"/>
      <x:c r="H33" s="2"/>
      <x:c r="I33" s="2"/>
      <x:c r="J33" s="2"/>
      <x:c r="K33" s="2"/>
      <x:c r="L33" s="2"/>
      <x:c r="M33" s="2"/>
      <x:c r="N33" s="2"/>
      <x:c r="O33" s="2"/>
      <x:c r="P33" s="2"/>
      <x:c r="Q33" s="2"/>
      <x:c r="R33" s="2"/>
      <x:c r="S33" s="2"/>
      <x:c r="T33" s="2"/>
      <x:c r="U33" s="2"/>
      <x:c r="V33" s="2"/>
      <x:c r="W33" s="2"/>
      <x:c r="X33" s="2"/>
      <x:c r="Y33" s="2"/>
      <x:c r="Z33" s="2"/>
    </x:row>
    <x:row r="34">
      <x:c r="A34" s="2"/>
      <x:c r="B34" s="2"/>
      <x:c r="C34" s="2"/>
      <x:c r="D34" s="2"/>
      <x:c r="E34" s="2"/>
      <x:c r="F34" s="2"/>
      <x:c r="G34" s="2"/>
      <x:c r="H34" s="2"/>
      <x:c r="I34" s="2"/>
      <x:c r="J34" s="2"/>
      <x:c r="K34" s="2"/>
      <x:c r="L34" s="2"/>
      <x:c r="M34" s="2"/>
      <x:c r="N34" s="2"/>
      <x:c r="O34" s="2"/>
      <x:c r="P34" s="2"/>
      <x:c r="Q34" s="2"/>
      <x:c r="R34" s="2"/>
      <x:c r="S34" s="2"/>
      <x:c r="T34" s="2"/>
      <x:c r="U34" s="2"/>
      <x:c r="V34" s="2"/>
      <x:c r="W34" s="2"/>
      <x:c r="X34" s="2"/>
      <x:c r="Y34" s="2"/>
      <x:c r="Z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  <x:c r="L35" s="2"/>
      <x:c r="M35" s="2"/>
      <x:c r="N35" s="2"/>
      <x:c r="O35" s="2"/>
      <x:c r="P35" s="2"/>
      <x:c r="Q35" s="2"/>
      <x:c r="R35" s="2"/>
      <x:c r="S35" s="2"/>
      <x:c r="T35" s="2"/>
      <x:c r="U35" s="2"/>
      <x:c r="V35" s="2"/>
      <x:c r="W35" s="2"/>
      <x:c r="X35" s="2"/>
      <x:c r="Y35" s="2"/>
      <x:c r="Z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  <x:c r="L36" s="2"/>
      <x:c r="M36" s="2"/>
      <x:c r="N36" s="2"/>
      <x:c r="O36" s="2"/>
      <x:c r="P36" s="2"/>
      <x:c r="Q36" s="2"/>
      <x:c r="R36" s="2"/>
      <x:c r="S36" s="2"/>
      <x:c r="T36" s="2"/>
      <x:c r="U36" s="2"/>
      <x:c r="V36" s="2"/>
      <x:c r="W36" s="2"/>
      <x:c r="X36" s="2"/>
      <x:c r="Y36" s="2"/>
      <x:c r="Z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  <x:c r="L37" s="2"/>
      <x:c r="M37" s="2"/>
      <x:c r="N37" s="2"/>
      <x:c r="O37" s="2"/>
      <x:c r="P37" s="2"/>
      <x:c r="Q37" s="2"/>
      <x:c r="R37" s="2"/>
      <x:c r="S37" s="2"/>
      <x:c r="T37" s="2"/>
      <x:c r="U37" s="2"/>
      <x:c r="V37" s="2"/>
      <x:c r="W37" s="2"/>
      <x:c r="X37" s="2"/>
      <x:c r="Y37" s="2"/>
      <x:c r="Z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  <x:c r="L38" s="2"/>
      <x:c r="M38" s="2"/>
      <x:c r="N38" s="2"/>
      <x:c r="O38" s="2"/>
      <x:c r="P38" s="2"/>
      <x:c r="Q38" s="2"/>
      <x:c r="R38" s="2"/>
      <x:c r="S38" s="2"/>
      <x:c r="T38" s="2"/>
      <x:c r="U38" s="2"/>
      <x:c r="V38" s="2"/>
      <x:c r="W38" s="2"/>
      <x:c r="X38" s="2"/>
      <x:c r="Y38" s="2"/>
      <x:c r="Z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  <x:c r="L39" s="2"/>
      <x:c r="M39" s="2"/>
      <x:c r="N39" s="2"/>
      <x:c r="O39" s="2"/>
      <x:c r="P39" s="2"/>
      <x:c r="Q39" s="2"/>
      <x:c r="R39" s="2"/>
      <x:c r="S39" s="2"/>
      <x:c r="T39" s="2"/>
      <x:c r="U39" s="2"/>
      <x:c r="V39" s="2"/>
      <x:c r="W39" s="2"/>
      <x:c r="X39" s="2"/>
      <x:c r="Y39" s="2"/>
      <x:c r="Z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  <x:c r="L40" s="2"/>
      <x:c r="M40" s="2"/>
      <x:c r="N40" s="2"/>
      <x:c r="O40" s="2"/>
      <x:c r="P40" s="2"/>
      <x:c r="Q40" s="2"/>
      <x:c r="R40" s="2"/>
      <x:c r="S40" s="2"/>
      <x:c r="T40" s="2"/>
      <x:c r="U40" s="2"/>
      <x:c r="V40" s="2"/>
      <x:c r="W40" s="2"/>
      <x:c r="X40" s="2"/>
      <x:c r="Y40" s="2"/>
      <x:c r="Z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  <x:c r="L41" s="2"/>
      <x:c r="M41" s="2"/>
      <x:c r="N41" s="2"/>
      <x:c r="O41" s="2"/>
      <x:c r="P41" s="2"/>
      <x:c r="Q41" s="2"/>
      <x:c r="R41" s="2"/>
      <x:c r="S41" s="2"/>
      <x:c r="T41" s="2"/>
      <x:c r="U41" s="2"/>
      <x:c r="V41" s="2"/>
      <x:c r="W41" s="2"/>
      <x:c r="X41" s="2"/>
      <x:c r="Y41" s="2"/>
      <x:c r="Z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  <x:c r="L42" s="2"/>
      <x:c r="M42" s="2"/>
      <x:c r="N42" s="2"/>
      <x:c r="O42" s="2"/>
      <x:c r="P42" s="2"/>
      <x:c r="Q42" s="2"/>
      <x:c r="R42" s="2"/>
      <x:c r="S42" s="2"/>
      <x:c r="T42" s="2"/>
      <x:c r="U42" s="2"/>
      <x:c r="V42" s="2"/>
      <x:c r="W42" s="2"/>
      <x:c r="X42" s="2"/>
      <x:c r="Y42" s="2"/>
      <x:c r="Z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  <x:c r="L43" s="2"/>
      <x:c r="M43" s="2"/>
      <x:c r="N43" s="2"/>
      <x:c r="O43" s="2"/>
      <x:c r="P43" s="2"/>
      <x:c r="Q43" s="2"/>
      <x:c r="R43" s="2"/>
      <x:c r="S43" s="2"/>
      <x:c r="T43" s="2"/>
      <x:c r="U43" s="2"/>
      <x:c r="V43" s="2"/>
      <x:c r="W43" s="2"/>
      <x:c r="X43" s="2"/>
      <x:c r="Y43" s="2"/>
      <x:c r="Z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  <x:c r="L44" s="2"/>
      <x:c r="M44" s="2"/>
      <x:c r="N44" s="2"/>
      <x:c r="O44" s="2"/>
      <x:c r="P44" s="2"/>
      <x:c r="Q44" s="2"/>
      <x:c r="R44" s="2"/>
      <x:c r="S44" s="2"/>
      <x:c r="T44" s="2"/>
      <x:c r="U44" s="2"/>
      <x:c r="V44" s="2"/>
      <x:c r="W44" s="2"/>
      <x:c r="X44" s="2"/>
      <x:c r="Y44" s="2"/>
      <x:c r="Z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  <x:c r="L45" s="2"/>
      <x:c r="M45" s="2"/>
      <x:c r="N45" s="2"/>
      <x:c r="O45" s="2"/>
      <x:c r="P45" s="2"/>
      <x:c r="Q45" s="2"/>
      <x:c r="R45" s="2"/>
      <x:c r="S45" s="2"/>
      <x:c r="T45" s="2"/>
      <x:c r="U45" s="2"/>
      <x:c r="V45" s="2"/>
      <x:c r="W45" s="2"/>
      <x:c r="X45" s="2"/>
      <x:c r="Y45" s="2"/>
      <x:c r="Z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  <x:c r="L46" s="2"/>
      <x:c r="M46" s="2"/>
      <x:c r="N46" s="2"/>
      <x:c r="O46" s="2"/>
      <x:c r="P46" s="2"/>
      <x:c r="Q46" s="2"/>
      <x:c r="R46" s="2"/>
      <x:c r="S46" s="2"/>
      <x:c r="T46" s="2"/>
      <x:c r="U46" s="2"/>
      <x:c r="V46" s="2"/>
      <x:c r="W46" s="2"/>
      <x:c r="X46" s="2"/>
      <x:c r="Y46" s="2"/>
      <x:c r="Z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  <x:c r="L47" s="2"/>
      <x:c r="M47" s="2"/>
      <x:c r="N47" s="2"/>
      <x:c r="O47" s="2"/>
      <x:c r="P47" s="2"/>
      <x:c r="Q47" s="2"/>
      <x:c r="R47" s="2"/>
      <x:c r="S47" s="2"/>
      <x:c r="T47" s="2"/>
      <x:c r="U47" s="2"/>
      <x:c r="V47" s="2"/>
      <x:c r="W47" s="2"/>
      <x:c r="X47" s="2"/>
      <x:c r="Y47" s="2"/>
      <x:c r="Z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  <x:c r="L48" s="2"/>
      <x:c r="M48" s="2"/>
      <x:c r="N48" s="2"/>
      <x:c r="O48" s="2"/>
      <x:c r="P48" s="2"/>
      <x:c r="Q48" s="2"/>
      <x:c r="R48" s="2"/>
      <x:c r="S48" s="2"/>
      <x:c r="T48" s="2"/>
      <x:c r="U48" s="2"/>
      <x:c r="V48" s="2"/>
      <x:c r="W48" s="2"/>
      <x:c r="X48" s="2"/>
      <x:c r="Y48" s="2"/>
      <x:c r="Z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  <x:c r="L49" s="2"/>
      <x:c r="M49" s="2"/>
      <x:c r="N49" s="2"/>
      <x:c r="O49" s="2"/>
      <x:c r="P49" s="2"/>
      <x:c r="Q49" s="2"/>
      <x:c r="R49" s="2"/>
      <x:c r="S49" s="2"/>
      <x:c r="T49" s="2"/>
      <x:c r="U49" s="2"/>
      <x:c r="V49" s="2"/>
      <x:c r="W49" s="2"/>
      <x:c r="X49" s="2"/>
      <x:c r="Y49" s="2"/>
      <x:c r="Z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  <x:c r="L50" s="2"/>
      <x:c r="M50" s="2"/>
      <x:c r="N50" s="2"/>
      <x:c r="O50" s="2"/>
      <x:c r="P50" s="2"/>
      <x:c r="Q50" s="2"/>
      <x:c r="R50" s="2"/>
      <x:c r="S50" s="2"/>
      <x:c r="T50" s="2"/>
      <x:c r="U50" s="2"/>
      <x:c r="V50" s="2"/>
      <x:c r="W50" s="2"/>
      <x:c r="X50" s="2"/>
      <x:c r="Y50" s="2"/>
      <x:c r="Z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  <x:c r="L51" s="2"/>
      <x:c r="M51" s="2"/>
      <x:c r="N51" s="2"/>
      <x:c r="O51" s="2"/>
      <x:c r="P51" s="2"/>
      <x:c r="Q51" s="2"/>
      <x:c r="R51" s="2"/>
      <x:c r="S51" s="2"/>
      <x:c r="T51" s="2"/>
      <x:c r="U51" s="2"/>
      <x:c r="V51" s="2"/>
      <x:c r="W51" s="2"/>
      <x:c r="X51" s="2"/>
      <x:c r="Y51" s="2"/>
      <x:c r="Z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  <x:c r="L52" s="2"/>
      <x:c r="M52" s="2"/>
      <x:c r="N52" s="2"/>
      <x:c r="O52" s="2"/>
      <x:c r="P52" s="2"/>
      <x:c r="Q52" s="2"/>
      <x:c r="R52" s="2"/>
      <x:c r="S52" s="2"/>
      <x:c r="T52" s="2"/>
      <x:c r="U52" s="2"/>
      <x:c r="V52" s="2"/>
      <x:c r="W52" s="2"/>
      <x:c r="X52" s="2"/>
      <x:c r="Y52" s="2"/>
      <x:c r="Z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  <x:c r="L53" s="2"/>
      <x:c r="M53" s="2"/>
      <x:c r="N53" s="2"/>
      <x:c r="O53" s="2"/>
      <x:c r="P53" s="2"/>
      <x:c r="Q53" s="2"/>
      <x:c r="R53" s="2"/>
      <x:c r="S53" s="2"/>
      <x:c r="T53" s="2"/>
      <x:c r="U53" s="2"/>
      <x:c r="V53" s="2"/>
      <x:c r="W53" s="2"/>
      <x:c r="X53" s="2"/>
      <x:c r="Y53" s="2"/>
      <x:c r="Z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  <x:c r="L54" s="2"/>
      <x:c r="M54" s="2"/>
      <x:c r="N54" s="2"/>
      <x:c r="O54" s="2"/>
      <x:c r="P54" s="2"/>
      <x:c r="Q54" s="2"/>
      <x:c r="R54" s="2"/>
      <x:c r="S54" s="2"/>
      <x:c r="T54" s="2"/>
      <x:c r="U54" s="2"/>
      <x:c r="V54" s="2"/>
      <x:c r="W54" s="2"/>
      <x:c r="X54" s="2"/>
      <x:c r="Y54" s="2"/>
      <x:c r="Z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  <x:c r="L55" s="2"/>
      <x:c r="M55" s="2"/>
      <x:c r="N55" s="2"/>
      <x:c r="O55" s="2"/>
      <x:c r="P55" s="2"/>
      <x:c r="Q55" s="2"/>
      <x:c r="R55" s="2"/>
      <x:c r="S55" s="2"/>
      <x:c r="T55" s="2"/>
      <x:c r="U55" s="2"/>
      <x:c r="V55" s="2"/>
      <x:c r="W55" s="2"/>
      <x:c r="X55" s="2"/>
      <x:c r="Y55" s="2"/>
      <x:c r="Z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  <x:c r="L56" s="2"/>
      <x:c r="M56" s="2"/>
      <x:c r="N56" s="2"/>
      <x:c r="O56" s="2"/>
      <x:c r="P56" s="2"/>
      <x:c r="Q56" s="2"/>
      <x:c r="R56" s="2"/>
      <x:c r="S56" s="2"/>
      <x:c r="T56" s="2"/>
      <x:c r="U56" s="2"/>
      <x:c r="V56" s="2"/>
      <x:c r="W56" s="2"/>
      <x:c r="X56" s="2"/>
      <x:c r="Y56" s="2"/>
      <x:c r="Z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  <x:c r="L57" s="2"/>
      <x:c r="M57" s="2"/>
      <x:c r="N57" s="2"/>
      <x:c r="O57" s="2"/>
      <x:c r="P57" s="2"/>
      <x:c r="Q57" s="2"/>
      <x:c r="R57" s="2"/>
      <x:c r="S57" s="2"/>
      <x:c r="T57" s="2"/>
      <x:c r="U57" s="2"/>
      <x:c r="V57" s="2"/>
      <x:c r="W57" s="2"/>
      <x:c r="X57" s="2"/>
      <x:c r="Y57" s="2"/>
      <x:c r="Z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  <x:c r="L58" s="2"/>
      <x:c r="M58" s="2"/>
      <x:c r="N58" s="2"/>
      <x:c r="O58" s="2"/>
      <x:c r="P58" s="2"/>
      <x:c r="Q58" s="2"/>
      <x:c r="R58" s="2"/>
      <x:c r="S58" s="2"/>
      <x:c r="T58" s="2"/>
      <x:c r="U58" s="2"/>
      <x:c r="V58" s="2"/>
      <x:c r="W58" s="2"/>
      <x:c r="X58" s="2"/>
      <x:c r="Y58" s="2"/>
      <x:c r="Z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  <x:c r="L59" s="2"/>
      <x:c r="M59" s="2"/>
      <x:c r="N59" s="2"/>
      <x:c r="O59" s="2"/>
      <x:c r="P59" s="2"/>
      <x:c r="Q59" s="2"/>
      <x:c r="R59" s="2"/>
      <x:c r="S59" s="2"/>
      <x:c r="T59" s="2"/>
      <x:c r="U59" s="2"/>
      <x:c r="V59" s="2"/>
      <x:c r="W59" s="2"/>
      <x:c r="X59" s="2"/>
      <x:c r="Y59" s="2"/>
      <x:c r="Z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  <x:c r="L60" s="2"/>
      <x:c r="M60" s="2"/>
      <x:c r="N60" s="2"/>
      <x:c r="O60" s="2"/>
      <x:c r="P60" s="2"/>
      <x:c r="Q60" s="2"/>
      <x:c r="R60" s="2"/>
      <x:c r="S60" s="2"/>
      <x:c r="T60" s="2"/>
      <x:c r="U60" s="2"/>
      <x:c r="V60" s="2"/>
      <x:c r="W60" s="2"/>
      <x:c r="X60" s="2"/>
      <x:c r="Y60" s="2"/>
      <x:c r="Z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  <x:c r="L61" s="2"/>
      <x:c r="M61" s="2"/>
      <x:c r="N61" s="2"/>
      <x:c r="O61" s="2"/>
      <x:c r="P61" s="2"/>
      <x:c r="Q61" s="2"/>
      <x:c r="R61" s="2"/>
      <x:c r="S61" s="2"/>
      <x:c r="T61" s="2"/>
      <x:c r="U61" s="2"/>
      <x:c r="V61" s="2"/>
      <x:c r="W61" s="2"/>
      <x:c r="X61" s="2"/>
      <x:c r="Y61" s="2"/>
      <x:c r="Z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  <x:c r="L62" s="2"/>
      <x:c r="M62" s="2"/>
      <x:c r="N62" s="2"/>
      <x:c r="O62" s="2"/>
      <x:c r="P62" s="2"/>
      <x:c r="Q62" s="2"/>
      <x:c r="R62" s="2"/>
      <x:c r="S62" s="2"/>
      <x:c r="T62" s="2"/>
      <x:c r="U62" s="2"/>
      <x:c r="V62" s="2"/>
      <x:c r="W62" s="2"/>
      <x:c r="X62" s="2"/>
      <x:c r="Y62" s="2"/>
      <x:c r="Z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  <x:c r="L63" s="2"/>
      <x:c r="M63" s="2"/>
      <x:c r="N63" s="2"/>
      <x:c r="O63" s="2"/>
      <x:c r="P63" s="2"/>
      <x:c r="Q63" s="2"/>
      <x:c r="R63" s="2"/>
      <x:c r="S63" s="2"/>
      <x:c r="T63" s="2"/>
      <x:c r="U63" s="2"/>
      <x:c r="V63" s="2"/>
      <x:c r="W63" s="2"/>
      <x:c r="X63" s="2"/>
      <x:c r="Y63" s="2"/>
      <x:c r="Z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  <x:c r="L64" s="2"/>
      <x:c r="M64" s="2"/>
      <x:c r="N64" s="2"/>
      <x:c r="O64" s="2"/>
      <x:c r="P64" s="2"/>
      <x:c r="Q64" s="2"/>
      <x:c r="R64" s="2"/>
      <x:c r="S64" s="2"/>
      <x:c r="T64" s="2"/>
      <x:c r="U64" s="2"/>
      <x:c r="V64" s="2"/>
      <x:c r="W64" s="2"/>
      <x:c r="X64" s="2"/>
      <x:c r="Y64" s="2"/>
      <x:c r="Z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  <x:c r="L65" s="2"/>
      <x:c r="M65" s="2"/>
      <x:c r="N65" s="2"/>
      <x:c r="O65" s="2"/>
      <x:c r="P65" s="2"/>
      <x:c r="Q65" s="2"/>
      <x:c r="R65" s="2"/>
      <x:c r="S65" s="2"/>
      <x:c r="T65" s="2"/>
      <x:c r="U65" s="2"/>
      <x:c r="V65" s="2"/>
      <x:c r="W65" s="2"/>
      <x:c r="X65" s="2"/>
      <x:c r="Y65" s="2"/>
      <x:c r="Z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  <x:c r="L66" s="2"/>
      <x:c r="M66" s="2"/>
      <x:c r="N66" s="2"/>
      <x:c r="O66" s="2"/>
      <x:c r="P66" s="2"/>
      <x:c r="Q66" s="2"/>
      <x:c r="R66" s="2"/>
      <x:c r="S66" s="2"/>
      <x:c r="T66" s="2"/>
      <x:c r="U66" s="2"/>
      <x:c r="V66" s="2"/>
      <x:c r="W66" s="2"/>
      <x:c r="X66" s="2"/>
      <x:c r="Y66" s="2"/>
      <x:c r="Z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  <x:c r="L67" s="2"/>
      <x:c r="M67" s="2"/>
      <x:c r="N67" s="2"/>
      <x:c r="O67" s="2"/>
      <x:c r="P67" s="2"/>
      <x:c r="Q67" s="2"/>
      <x:c r="R67" s="2"/>
      <x:c r="S67" s="2"/>
      <x:c r="T67" s="2"/>
      <x:c r="U67" s="2"/>
      <x:c r="V67" s="2"/>
      <x:c r="W67" s="2"/>
      <x:c r="X67" s="2"/>
      <x:c r="Y67" s="2"/>
      <x:c r="Z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  <x:c r="L68" s="2"/>
      <x:c r="M68" s="2"/>
      <x:c r="N68" s="2"/>
      <x:c r="O68" s="2"/>
      <x:c r="P68" s="2"/>
      <x:c r="Q68" s="2"/>
      <x:c r="R68" s="2"/>
      <x:c r="S68" s="2"/>
      <x:c r="T68" s="2"/>
      <x:c r="U68" s="2"/>
      <x:c r="V68" s="2"/>
      <x:c r="W68" s="2"/>
      <x:c r="X68" s="2"/>
      <x:c r="Y68" s="2"/>
      <x:c r="Z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  <x:c r="L69" s="2"/>
      <x:c r="M69" s="2"/>
      <x:c r="N69" s="2"/>
      <x:c r="O69" s="2"/>
      <x:c r="P69" s="2"/>
      <x:c r="Q69" s="2"/>
      <x:c r="R69" s="2"/>
      <x:c r="S69" s="2"/>
      <x:c r="T69" s="2"/>
      <x:c r="U69" s="2"/>
      <x:c r="V69" s="2"/>
      <x:c r="W69" s="2"/>
      <x:c r="X69" s="2"/>
      <x:c r="Y69" s="2"/>
      <x:c r="Z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  <x:c r="L70" s="2"/>
      <x:c r="M70" s="2"/>
      <x:c r="N70" s="2"/>
      <x:c r="O70" s="2"/>
      <x:c r="P70" s="2"/>
      <x:c r="Q70" s="2"/>
      <x:c r="R70" s="2"/>
      <x:c r="S70" s="2"/>
      <x:c r="T70" s="2"/>
      <x:c r="U70" s="2"/>
      <x:c r="V70" s="2"/>
      <x:c r="W70" s="2"/>
      <x:c r="X70" s="2"/>
      <x:c r="Y70" s="2"/>
      <x:c r="Z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  <x:c r="L71" s="2"/>
      <x:c r="M71" s="2"/>
      <x:c r="N71" s="2"/>
      <x:c r="O71" s="2"/>
      <x:c r="P71" s="2"/>
      <x:c r="Q71" s="2"/>
      <x:c r="R71" s="2"/>
      <x:c r="S71" s="2"/>
      <x:c r="T71" s="2"/>
      <x:c r="U71" s="2"/>
      <x:c r="V71" s="2"/>
      <x:c r="W71" s="2"/>
      <x:c r="X71" s="2"/>
      <x:c r="Y71" s="2"/>
      <x:c r="Z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  <x:c r="L72" s="2"/>
      <x:c r="M72" s="2"/>
      <x:c r="N72" s="2"/>
      <x:c r="O72" s="2"/>
      <x:c r="P72" s="2"/>
      <x:c r="Q72" s="2"/>
      <x:c r="R72" s="2"/>
      <x:c r="S72" s="2"/>
      <x:c r="T72" s="2"/>
      <x:c r="U72" s="2"/>
      <x:c r="V72" s="2"/>
      <x:c r="W72" s="2"/>
      <x:c r="X72" s="2"/>
      <x:c r="Y72" s="2"/>
      <x:c r="Z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  <x:c r="L73" s="2"/>
      <x:c r="M73" s="2"/>
      <x:c r="N73" s="2"/>
      <x:c r="O73" s="2"/>
      <x:c r="P73" s="2"/>
      <x:c r="Q73" s="2"/>
      <x:c r="R73" s="2"/>
      <x:c r="S73" s="2"/>
      <x:c r="T73" s="2"/>
      <x:c r="U73" s="2"/>
      <x:c r="V73" s="2"/>
      <x:c r="W73" s="2"/>
      <x:c r="X73" s="2"/>
      <x:c r="Y73" s="2"/>
      <x:c r="Z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  <x:c r="L74" s="2"/>
      <x:c r="M74" s="2"/>
      <x:c r="N74" s="2"/>
      <x:c r="O74" s="2"/>
      <x:c r="P74" s="2"/>
      <x:c r="Q74" s="2"/>
      <x:c r="R74" s="2"/>
      <x:c r="S74" s="2"/>
      <x:c r="T74" s="2"/>
      <x:c r="U74" s="2"/>
      <x:c r="V74" s="2"/>
      <x:c r="W74" s="2"/>
      <x:c r="X74" s="2"/>
      <x:c r="Y74" s="2"/>
      <x:c r="Z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  <x:c r="L75" s="2"/>
      <x:c r="M75" s="2"/>
      <x:c r="N75" s="2"/>
      <x:c r="O75" s="2"/>
      <x:c r="P75" s="2"/>
      <x:c r="Q75" s="2"/>
      <x:c r="R75" s="2"/>
      <x:c r="S75" s="2"/>
      <x:c r="T75" s="2"/>
      <x:c r="U75" s="2"/>
      <x:c r="V75" s="2"/>
      <x:c r="W75" s="2"/>
      <x:c r="X75" s="2"/>
      <x:c r="Y75" s="2"/>
      <x:c r="Z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  <x:c r="L76" s="2"/>
      <x:c r="M76" s="2"/>
      <x:c r="N76" s="2"/>
      <x:c r="O76" s="2"/>
      <x:c r="P76" s="2"/>
      <x:c r="Q76" s="2"/>
      <x:c r="R76" s="2"/>
      <x:c r="S76" s="2"/>
      <x:c r="T76" s="2"/>
      <x:c r="U76" s="2"/>
      <x:c r="V76" s="2"/>
      <x:c r="W76" s="2"/>
      <x:c r="X76" s="2"/>
      <x:c r="Y76" s="2"/>
      <x:c r="Z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  <x:c r="L77" s="2"/>
      <x:c r="M77" s="2"/>
      <x:c r="N77" s="2"/>
      <x:c r="O77" s="2"/>
      <x:c r="P77" s="2"/>
      <x:c r="Q77" s="2"/>
      <x:c r="R77" s="2"/>
      <x:c r="S77" s="2"/>
      <x:c r="T77" s="2"/>
      <x:c r="U77" s="2"/>
      <x:c r="V77" s="2"/>
      <x:c r="W77" s="2"/>
      <x:c r="X77" s="2"/>
      <x:c r="Y77" s="2"/>
      <x:c r="Z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  <x:c r="L78" s="2"/>
      <x:c r="M78" s="2"/>
      <x:c r="N78" s="2"/>
      <x:c r="O78" s="2"/>
      <x:c r="P78" s="2"/>
      <x:c r="Q78" s="2"/>
      <x:c r="R78" s="2"/>
      <x:c r="S78" s="2"/>
      <x:c r="T78" s="2"/>
      <x:c r="U78" s="2"/>
      <x:c r="V78" s="2"/>
      <x:c r="W78" s="2"/>
      <x:c r="X78" s="2"/>
      <x:c r="Y78" s="2"/>
      <x:c r="Z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  <x:c r="L79" s="2"/>
      <x:c r="M79" s="2"/>
      <x:c r="N79" s="2"/>
      <x:c r="O79" s="2"/>
      <x:c r="P79" s="2"/>
      <x:c r="Q79" s="2"/>
      <x:c r="R79" s="2"/>
      <x:c r="S79" s="2"/>
      <x:c r="T79" s="2"/>
      <x:c r="U79" s="2"/>
      <x:c r="V79" s="2"/>
      <x:c r="W79" s="2"/>
      <x:c r="X79" s="2"/>
      <x:c r="Y79" s="2"/>
      <x:c r="Z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  <x:c r="L80" s="2"/>
      <x:c r="M80" s="2"/>
      <x:c r="N80" s="2"/>
      <x:c r="O80" s="2"/>
      <x:c r="P80" s="2"/>
      <x:c r="Q80" s="2"/>
      <x:c r="R80" s="2"/>
      <x:c r="S80" s="2"/>
      <x:c r="T80" s="2"/>
      <x:c r="U80" s="2"/>
      <x:c r="V80" s="2"/>
      <x:c r="W80" s="2"/>
      <x:c r="X80" s="2"/>
      <x:c r="Y80" s="2"/>
      <x:c r="Z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  <x:c r="L81" s="2"/>
      <x:c r="M81" s="2"/>
      <x:c r="N81" s="2"/>
      <x:c r="O81" s="2"/>
      <x:c r="P81" s="2"/>
      <x:c r="Q81" s="2"/>
      <x:c r="R81" s="2"/>
      <x:c r="S81" s="2"/>
      <x:c r="T81" s="2"/>
      <x:c r="U81" s="2"/>
      <x:c r="V81" s="2"/>
      <x:c r="W81" s="2"/>
      <x:c r="X81" s="2"/>
      <x:c r="Y81" s="2"/>
      <x:c r="Z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  <x:c r="L82" s="2"/>
      <x:c r="M82" s="2"/>
      <x:c r="N82" s="2"/>
      <x:c r="O82" s="2"/>
      <x:c r="P82" s="2"/>
      <x:c r="Q82" s="2"/>
      <x:c r="R82" s="2"/>
      <x:c r="S82" s="2"/>
      <x:c r="T82" s="2"/>
      <x:c r="U82" s="2"/>
      <x:c r="V82" s="2"/>
      <x:c r="W82" s="2"/>
      <x:c r="X82" s="2"/>
      <x:c r="Y82" s="2"/>
      <x:c r="Z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  <x:c r="L83" s="2"/>
      <x:c r="M83" s="2"/>
      <x:c r="N83" s="2"/>
      <x:c r="O83" s="2"/>
      <x:c r="P83" s="2"/>
      <x:c r="Q83" s="2"/>
      <x:c r="R83" s="2"/>
      <x:c r="S83" s="2"/>
      <x:c r="T83" s="2"/>
      <x:c r="U83" s="2"/>
      <x:c r="V83" s="2"/>
      <x:c r="W83" s="2"/>
      <x:c r="X83" s="2"/>
      <x:c r="Y83" s="2"/>
      <x:c r="Z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  <x:c r="L84" s="2"/>
      <x:c r="M84" s="2"/>
      <x:c r="N84" s="2"/>
      <x:c r="O84" s="2"/>
      <x:c r="P84" s="2"/>
      <x:c r="Q84" s="2"/>
      <x:c r="R84" s="2"/>
      <x:c r="S84" s="2"/>
      <x:c r="T84" s="2"/>
      <x:c r="U84" s="2"/>
      <x:c r="V84" s="2"/>
      <x:c r="W84" s="2"/>
      <x:c r="X84" s="2"/>
      <x:c r="Y84" s="2"/>
      <x:c r="Z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  <x:c r="L85" s="2"/>
      <x:c r="M85" s="2"/>
      <x:c r="N85" s="2"/>
      <x:c r="O85" s="2"/>
      <x:c r="P85" s="2"/>
      <x:c r="Q85" s="2"/>
      <x:c r="R85" s="2"/>
      <x:c r="S85" s="2"/>
      <x:c r="T85" s="2"/>
      <x:c r="U85" s="2"/>
      <x:c r="V85" s="2"/>
      <x:c r="W85" s="2"/>
      <x:c r="X85" s="2"/>
      <x:c r="Y85" s="2"/>
      <x:c r="Z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  <x:c r="L86" s="2"/>
      <x:c r="M86" s="2"/>
      <x:c r="N86" s="2"/>
      <x:c r="O86" s="2"/>
      <x:c r="P86" s="2"/>
      <x:c r="Q86" s="2"/>
      <x:c r="R86" s="2"/>
      <x:c r="S86" s="2"/>
      <x:c r="T86" s="2"/>
      <x:c r="U86" s="2"/>
      <x:c r="V86" s="2"/>
      <x:c r="W86" s="2"/>
      <x:c r="X86" s="2"/>
      <x:c r="Y86" s="2"/>
      <x:c r="Z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  <x:c r="L87" s="2"/>
      <x:c r="M87" s="2"/>
      <x:c r="N87" s="2"/>
      <x:c r="O87" s="2"/>
      <x:c r="P87" s="2"/>
      <x:c r="Q87" s="2"/>
      <x:c r="R87" s="2"/>
      <x:c r="S87" s="2"/>
      <x:c r="T87" s="2"/>
      <x:c r="U87" s="2"/>
      <x:c r="V87" s="2"/>
      <x:c r="W87" s="2"/>
      <x:c r="X87" s="2"/>
      <x:c r="Y87" s="2"/>
      <x:c r="Z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  <x:c r="L88" s="2"/>
      <x:c r="M88" s="2"/>
      <x:c r="N88" s="2"/>
      <x:c r="O88" s="2"/>
      <x:c r="P88" s="2"/>
      <x:c r="Q88" s="2"/>
      <x:c r="R88" s="2"/>
      <x:c r="S88" s="2"/>
      <x:c r="T88" s="2"/>
      <x:c r="U88" s="2"/>
      <x:c r="V88" s="2"/>
      <x:c r="W88" s="2"/>
      <x:c r="X88" s="2"/>
      <x:c r="Y88" s="2"/>
      <x:c r="Z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  <x:c r="L89" s="2"/>
      <x:c r="M89" s="2"/>
      <x:c r="N89" s="2"/>
      <x:c r="O89" s="2"/>
      <x:c r="P89" s="2"/>
      <x:c r="Q89" s="2"/>
      <x:c r="R89" s="2"/>
      <x:c r="S89" s="2"/>
      <x:c r="T89" s="2"/>
      <x:c r="U89" s="2"/>
      <x:c r="V89" s="2"/>
      <x:c r="W89" s="2"/>
      <x:c r="X89" s="2"/>
      <x:c r="Y89" s="2"/>
      <x:c r="Z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  <x:c r="L90" s="2"/>
      <x:c r="M90" s="2"/>
      <x:c r="N90" s="2"/>
      <x:c r="O90" s="2"/>
      <x:c r="P90" s="2"/>
      <x:c r="Q90" s="2"/>
      <x:c r="R90" s="2"/>
      <x:c r="S90" s="2"/>
      <x:c r="T90" s="2"/>
      <x:c r="U90" s="2"/>
      <x:c r="V90" s="2"/>
      <x:c r="W90" s="2"/>
      <x:c r="X90" s="2"/>
      <x:c r="Y90" s="2"/>
      <x:c r="Z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  <x:c r="L91" s="2"/>
      <x:c r="M91" s="2"/>
      <x:c r="N91" s="2"/>
      <x:c r="O91" s="2"/>
      <x:c r="P91" s="2"/>
      <x:c r="Q91" s="2"/>
      <x:c r="R91" s="2"/>
      <x:c r="S91" s="2"/>
      <x:c r="T91" s="2"/>
      <x:c r="U91" s="2"/>
      <x:c r="V91" s="2"/>
      <x:c r="W91" s="2"/>
      <x:c r="X91" s="2"/>
      <x:c r="Y91" s="2"/>
      <x:c r="Z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  <x:c r="L92" s="2"/>
      <x:c r="M92" s="2"/>
      <x:c r="N92" s="2"/>
      <x:c r="O92" s="2"/>
      <x:c r="P92" s="2"/>
      <x:c r="Q92" s="2"/>
      <x:c r="R92" s="2"/>
      <x:c r="S92" s="2"/>
      <x:c r="T92" s="2"/>
      <x:c r="U92" s="2"/>
      <x:c r="V92" s="2"/>
      <x:c r="W92" s="2"/>
      <x:c r="X92" s="2"/>
      <x:c r="Y92" s="2"/>
      <x:c r="Z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  <x:c r="L93" s="2"/>
      <x:c r="M93" s="2"/>
      <x:c r="N93" s="2"/>
      <x:c r="O93" s="2"/>
      <x:c r="P93" s="2"/>
      <x:c r="Q93" s="2"/>
      <x:c r="R93" s="2"/>
      <x:c r="S93" s="2"/>
      <x:c r="T93" s="2"/>
      <x:c r="U93" s="2"/>
      <x:c r="V93" s="2"/>
      <x:c r="W93" s="2"/>
      <x:c r="X93" s="2"/>
      <x:c r="Y93" s="2"/>
      <x:c r="Z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  <x:c r="L94" s="2"/>
      <x:c r="M94" s="2"/>
      <x:c r="N94" s="2"/>
      <x:c r="O94" s="2"/>
      <x:c r="P94" s="2"/>
      <x:c r="Q94" s="2"/>
      <x:c r="R94" s="2"/>
      <x:c r="S94" s="2"/>
      <x:c r="T94" s="2"/>
      <x:c r="U94" s="2"/>
      <x:c r="V94" s="2"/>
      <x:c r="W94" s="2"/>
      <x:c r="X94" s="2"/>
      <x:c r="Y94" s="2"/>
      <x:c r="Z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  <x:c r="L95" s="2"/>
      <x:c r="M95" s="2"/>
      <x:c r="N95" s="2"/>
      <x:c r="O95" s="2"/>
      <x:c r="P95" s="2"/>
      <x:c r="Q95" s="2"/>
      <x:c r="R95" s="2"/>
      <x:c r="S95" s="2"/>
      <x:c r="T95" s="2"/>
      <x:c r="U95" s="2"/>
      <x:c r="V95" s="2"/>
      <x:c r="W95" s="2"/>
      <x:c r="X95" s="2"/>
      <x:c r="Y95" s="2"/>
      <x:c r="Z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  <x:c r="L96" s="2"/>
      <x:c r="M96" s="2"/>
      <x:c r="N96" s="2"/>
      <x:c r="O96" s="2"/>
      <x:c r="P96" s="2"/>
      <x:c r="Q96" s="2"/>
      <x:c r="R96" s="2"/>
      <x:c r="S96" s="2"/>
      <x:c r="T96" s="2"/>
      <x:c r="U96" s="2"/>
      <x:c r="V96" s="2"/>
      <x:c r="W96" s="2"/>
      <x:c r="X96" s="2"/>
      <x:c r="Y96" s="2"/>
      <x:c r="Z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  <x:c r="L97" s="2"/>
      <x:c r="M97" s="2"/>
      <x:c r="N97" s="2"/>
      <x:c r="O97" s="2"/>
      <x:c r="P97" s="2"/>
      <x:c r="Q97" s="2"/>
      <x:c r="R97" s="2"/>
      <x:c r="S97" s="2"/>
      <x:c r="T97" s="2"/>
      <x:c r="U97" s="2"/>
      <x:c r="V97" s="2"/>
      <x:c r="W97" s="2"/>
      <x:c r="X97" s="2"/>
      <x:c r="Y97" s="2"/>
      <x:c r="Z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  <x:c r="L98" s="2"/>
      <x:c r="M98" s="2"/>
      <x:c r="N98" s="2"/>
      <x:c r="O98" s="2"/>
      <x:c r="P98" s="2"/>
      <x:c r="Q98" s="2"/>
      <x:c r="R98" s="2"/>
      <x:c r="S98" s="2"/>
      <x:c r="T98" s="2"/>
      <x:c r="U98" s="2"/>
      <x:c r="V98" s="2"/>
      <x:c r="W98" s="2"/>
      <x:c r="X98" s="2"/>
      <x:c r="Y98" s="2"/>
      <x:c r="Z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  <x:c r="L99" s="2"/>
      <x:c r="M99" s="2"/>
      <x:c r="N99" s="2"/>
      <x:c r="O99" s="2"/>
      <x:c r="P99" s="2"/>
      <x:c r="Q99" s="2"/>
      <x:c r="R99" s="2"/>
      <x:c r="S99" s="2"/>
      <x:c r="T99" s="2"/>
      <x:c r="U99" s="2"/>
      <x:c r="V99" s="2"/>
      <x:c r="W99" s="2"/>
      <x:c r="X99" s="2"/>
      <x:c r="Y99" s="2"/>
      <x:c r="Z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  <x:c r="L100" s="2"/>
      <x:c r="M100" s="2"/>
      <x:c r="N100" s="2"/>
      <x:c r="O100" s="2"/>
      <x:c r="P100" s="2"/>
      <x:c r="Q100" s="2"/>
      <x:c r="R100" s="2"/>
      <x:c r="S100" s="2"/>
      <x:c r="T100" s="2"/>
      <x:c r="U100" s="2"/>
      <x:c r="V100" s="2"/>
      <x:c r="W100" s="2"/>
      <x:c r="X100" s="2"/>
      <x:c r="Y100" s="2"/>
      <x:c r="Z100" s="2"/>
    </x:row>
  </x:sheetData>
  <x:pageMargins left="0.7" right="0.7" top="0.75" bottom="0.75" header="0.3" footer="0.3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591d71cd50979d00a0872e1fef4e941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1d2a281009ff4e0b129ca5561d466ad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C42F875-4DCF-40E5-A55D-B5CAEAC2548C}"/>
</file>

<file path=customXml/itemProps2.xml><?xml version="1.0" encoding="utf-8"?>
<ds:datastoreItem xmlns:ds="http://schemas.openxmlformats.org/officeDocument/2006/customXml" ds:itemID="{C63549AD-5559-4958-97DD-05A3598ACE1A}"/>
</file>

<file path=customXml/itemProps3.xml><?xml version="1.0" encoding="utf-8"?>
<ds:datastoreItem xmlns:ds="http://schemas.openxmlformats.org/officeDocument/2006/customXml" ds:itemID="{E6BE1D7E-954B-4773-935E-E97E8B6A3D71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0x0101005F834D04E70687408F7D74C7AB749DE1</vt:lpwstr>
  </property>
</Properties>
</file>